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УН. ЗАДАНИЯ\ОТЧЕТ за 2019\"/>
    </mc:Choice>
  </mc:AlternateContent>
  <bookViews>
    <workbookView xWindow="8775" yWindow="0" windowWidth="14265" windowHeight="11865" activeTab="4"/>
  </bookViews>
  <sheets>
    <sheet name="КЦСОН" sheetId="6" r:id="rId1"/>
    <sheet name="СПОРТ" sheetId="9" r:id="rId2"/>
    <sheet name="КУЛЬТУРА" sheetId="11" r:id="rId3"/>
    <sheet name="ДОУ" sheetId="7" r:id="rId4"/>
    <sheet name="ОУ" sheetId="8" r:id="rId5"/>
  </sheets>
  <definedNames>
    <definedName name="_GoBack" localSheetId="3">ДОУ!#REF!</definedName>
    <definedName name="_xlnm.Print_Area" localSheetId="4">ОУ!$A$1:$N$1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" i="6" l="1"/>
  <c r="K10" i="6" l="1"/>
  <c r="K4" i="6"/>
</calcChain>
</file>

<file path=xl/sharedStrings.xml><?xml version="1.0" encoding="utf-8"?>
<sst xmlns="http://schemas.openxmlformats.org/spreadsheetml/2006/main" count="2189" uniqueCount="398">
  <si>
    <t>Наименование учреждения, оказывающего услугу (выполняющего работу)</t>
  </si>
  <si>
    <t>Наименование оказываемой  услуги (выполняемой работы)</t>
  </si>
  <si>
    <t>Вариант оказания (выполнения)</t>
  </si>
  <si>
    <t>Показатель 
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</si>
  <si>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</si>
  <si>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</si>
  <si>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отчетный финансовый год</t>
  </si>
  <si>
    <t>Фактическое значение за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</si>
  <si>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</si>
  <si>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</si>
  <si>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</si>
  <si>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 xml:space="preserve"> Источник информации о фактическом значении показателя</t>
  </si>
  <si>
    <t xml:space="preserve">Оценка итоговая </t>
  </si>
  <si>
    <t>МБОУ "СОШ №1"</t>
  </si>
  <si>
    <t>Реализация основных общеобразовательных программ начального общего образования </t>
  </si>
  <si>
    <t>Услуга</t>
  </si>
  <si>
    <t xml:space="preserve"> </t>
  </si>
  <si>
    <t>Показатель объема: Обучающиеся, за исключением обучающихся с ограниченными возможностями здоровья (ОВЗ) и детей-инвалидов</t>
  </si>
  <si>
    <t>Число обучающихся</t>
  </si>
  <si>
    <t> чел</t>
  </si>
  <si>
    <t>Переезд семей</t>
  </si>
  <si>
    <t> Число обучающихся</t>
  </si>
  <si>
    <t> Чел</t>
  </si>
  <si>
    <t xml:space="preserve">Показатель объема: Обучающиеся с ограниченными возможностями здоровья (ОВЗ) </t>
  </si>
  <si>
    <t>Показатель объема: Обучающиеся с ограниченными возможностями здоровья (ОВЗ)  (на дому)</t>
  </si>
  <si>
    <t>Реализация основных общеобразовательных программ основного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</si>
  <si>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(на дому)</t>
  </si>
  <si>
    <t xml:space="preserve">Показатель объема: Обучающиеся с ограниченными возможностями здоровья  (на дому) </t>
  </si>
  <si>
    <t>Реализация основных общеобразовательных программ среднего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</si>
  <si>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на дому</t>
  </si>
  <si>
    <t>Реализация дополнительных общеразвивающих программ </t>
  </si>
  <si>
    <t>Не указано (кружки)</t>
  </si>
  <si>
    <t>Физкультурно-спортивной (ФСК)</t>
  </si>
  <si>
    <t>МБОУ "СОШ №2"</t>
  </si>
  <si>
    <t>Классные журналы,       База КИАСУО</t>
  </si>
  <si>
    <t>Увеличение количества обучающихся в нач.школе</t>
  </si>
  <si>
    <t>База КИАСУО</t>
  </si>
  <si>
    <t>-</t>
  </si>
  <si>
    <t>База  КИАСУО, заключения ПМПК</t>
  </si>
  <si>
    <t>База  КИАСУО, заключения ПМПК, справка ВК</t>
  </si>
  <si>
    <t>Изменение количества обучающихся основной школы</t>
  </si>
  <si>
    <t xml:space="preserve">Изменение количества обучающихся,  получивших заключение  ПМПК на инклюзивное обучение </t>
  </si>
  <si>
    <t>Изменение количества обучающихся средней школы</t>
  </si>
  <si>
    <t>Изменение количества учащихся, посещающих кружки в школе</t>
  </si>
  <si>
    <t>Журналы кружковой работы</t>
  </si>
  <si>
    <t>Изменение количества учащихся, посещающих ФСК</t>
  </si>
  <si>
    <t>МБОУ "СОШ №4"</t>
  </si>
  <si>
    <t>Классные журналы, база данных КИАСУО</t>
  </si>
  <si>
    <t>Класные журналы, база данных КИАСУО</t>
  </si>
  <si>
    <t>Журналы педагогов ДО, база данных КИАСУО</t>
  </si>
  <si>
    <t>Изменение количества обучающихся, охваченных дополнительным образованием</t>
  </si>
  <si>
    <t>МБОУ "ООШ №5"</t>
  </si>
  <si>
    <t>База КИАСУО, форма №ОШ-1</t>
  </si>
  <si>
    <t>Журналы дополнительного образования, база КИАСУО</t>
  </si>
  <si>
    <t>Увеличение количества учащихся</t>
  </si>
  <si>
    <t>Журнал ФСК "Ритм" КИАСУО</t>
  </si>
  <si>
    <t>МБОУ "СОШ №6"</t>
  </si>
  <si>
    <t>база КИАСУО, журналы</t>
  </si>
  <si>
    <t>увеличение числа обучающихся с ОВЗ</t>
  </si>
  <si>
    <t>увеличение числа обучающихся с ОВЗ на дому</t>
  </si>
  <si>
    <t>увеличение числа обучающихся на дому</t>
  </si>
  <si>
    <t>увеличение числа обучающихся</t>
  </si>
  <si>
    <t>МБОУ "СОШ №8"</t>
  </si>
  <si>
    <t>МБОУ СОШ №9</t>
  </si>
  <si>
    <t>Присмотр и уход за детьми </t>
  </si>
  <si>
    <t>процент</t>
  </si>
  <si>
    <t>Показатель объема (физические лица за исключением льготных категорий до 3 лет)</t>
  </si>
  <si>
    <t>Число детей</t>
  </si>
  <si>
    <t>человек</t>
  </si>
  <si>
    <t>Книга учета детей</t>
  </si>
  <si>
    <t>Показатель объема (физические лица  льготных категорий (дети-инвалиды, ОВЗ по ПМК до 3 лет)</t>
  </si>
  <si>
    <t>Показатель объема (физические лица за исключением льготных категорий от 3 до 8 лет)</t>
  </si>
  <si>
    <t>Число детей </t>
  </si>
  <si>
    <t>Показатель объема (физические лица  льготных категорий (ОВЗ: спец. группы, инвалиды от 3 до 8 лет</t>
  </si>
  <si>
    <t>Реализация основных общеобразовательных программ дошкольного образования</t>
  </si>
  <si>
    <t>МБОУ "Гимназия"</t>
  </si>
  <si>
    <t>КИАСУО</t>
  </si>
  <si>
    <t>Изменение количества обучающихся основного общего образования гимназического компонента</t>
  </si>
  <si>
    <t>МБОУ "Лицей"</t>
  </si>
  <si>
    <r>
      <t xml:space="preserve">Реализация основных общеобразовательных программ </t>
    </r>
    <r>
      <rPr>
        <b/>
        <sz val="10"/>
        <color indexed="8"/>
        <rFont val="Times New Roman"/>
        <family val="1"/>
        <charset val="204"/>
      </rPr>
      <t>начального</t>
    </r>
    <r>
      <rPr>
        <sz val="10"/>
        <color indexed="8"/>
        <rFont val="Times New Roman"/>
        <family val="1"/>
        <charset val="204"/>
      </rPr>
      <t xml:space="preserve"> общего образования </t>
    </r>
  </si>
  <si>
    <t>БД КИОСО, классные журналы</t>
  </si>
  <si>
    <r>
      <t xml:space="preserve">Реализация основных общеобразовательных программ </t>
    </r>
    <r>
      <rPr>
        <b/>
        <sz val="10"/>
        <color indexed="8"/>
        <rFont val="Times New Roman"/>
        <family val="1"/>
        <charset val="204"/>
      </rPr>
      <t>основного</t>
    </r>
    <r>
      <rPr>
        <sz val="10"/>
        <color indexed="8"/>
        <rFont val="Times New Roman"/>
        <family val="1"/>
        <charset val="204"/>
      </rPr>
      <t xml:space="preserve"> общего образования </t>
    </r>
  </si>
  <si>
    <t>Журналы ДО</t>
  </si>
  <si>
    <t>МБОУ ДО "ЦДО"</t>
  </si>
  <si>
    <t>1-ДО</t>
  </si>
  <si>
    <t>МБУ "МИМЦ"</t>
  </si>
  <si>
    <t>услуга</t>
  </si>
  <si>
    <t>ед.</t>
  </si>
  <si>
    <t>отчет в министерство образования Красноярского края</t>
  </si>
  <si>
    <t>ИНН</t>
  </si>
  <si>
    <t>Показатель объема: Не указано (кружки)</t>
  </si>
  <si>
    <t>Показатель объема: Физкультурно-спортивной (ФСК)</t>
  </si>
  <si>
    <t>Показатель объема Не указано (кружки)</t>
  </si>
  <si>
    <t>Показатель объема: Обучающиеся, за исключением обучающихся с ограниченными возможностями  здоровья (ОВЗ) и детей-инвалидов) (на дому)</t>
  </si>
  <si>
    <t>МБДОУ "Детский сад №54 "Золушка"</t>
  </si>
  <si>
    <t>МБДОУ "Детский сад №53 "Радуга"</t>
  </si>
  <si>
    <t>Комплектование данного возраста</t>
  </si>
  <si>
    <t>МАДОУ "Детский сад №43 "Журавушка"</t>
  </si>
  <si>
    <t>По результатам комплектования</t>
  </si>
  <si>
    <t>МБДОУ "Детский сад №42 "Аленький цветочек"</t>
  </si>
  <si>
    <t>Списочный состав воспитанников</t>
  </si>
  <si>
    <t>МБДОУ "Детский сад №10 "Кораблик"</t>
  </si>
  <si>
    <t>Журнал посещаемости, медицинская карта воспитанника</t>
  </si>
  <si>
    <t>Поступление воспитанников</t>
  </si>
  <si>
    <t>МБДОУ "Детский сад №7 "Улыбка"</t>
  </si>
  <si>
    <t>МАДОУ "Детский сад №6 "Светлячок"</t>
  </si>
  <si>
    <t>МБДОУ «Детский сад №2 «Сибирячок»</t>
  </si>
  <si>
    <t>комплектование  группы от 3-8</t>
  </si>
  <si>
    <t>МБДОУ "Детский сад №1 "Росток"</t>
  </si>
  <si>
    <t>Фактическое значение за отчетный финансовый период</t>
  </si>
  <si>
    <t>Вариант оказания (выполения)</t>
  </si>
  <si>
    <t xml:space="preserve">Наименование оказываемой  услуги (выполняемой работы) </t>
  </si>
  <si>
    <t>журнал учета</t>
  </si>
  <si>
    <t>Показатель объема</t>
  </si>
  <si>
    <t>работа</t>
  </si>
  <si>
    <t>Человек</t>
  </si>
  <si>
    <t>журнал посещений</t>
  </si>
  <si>
    <t>Процент</t>
  </si>
  <si>
    <t>Показатель качества</t>
  </si>
  <si>
    <t xml:space="preserve">Спортивная подготовка по олимпийским видам спорта </t>
  </si>
  <si>
    <t>Спортивная подготовка по неолимпийским видам спорта.</t>
  </si>
  <si>
    <t>Спортивная подготовка по олимпийским видам спорта</t>
  </si>
  <si>
    <t>Человеко-час</t>
  </si>
  <si>
    <t>Показатель объёма</t>
  </si>
  <si>
    <t>шт.</t>
  </si>
  <si>
    <t>МБУ «Стадион «Труд»</t>
  </si>
  <si>
    <t>планы, отчеты</t>
  </si>
  <si>
    <t>количество занятий</t>
  </si>
  <si>
    <t>чел.</t>
  </si>
  <si>
    <t>Проведение занятий физкультурно-спортивной направленности по месту проживания граждан</t>
  </si>
  <si>
    <t>единица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</si>
  <si>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</si>
  <si>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</si>
  <si>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индекс посещаемости</t>
  </si>
  <si>
    <t>МБУ "Молодёжный центр"</t>
  </si>
  <si>
    <t>Показатель (качества, объема)</t>
  </si>
  <si>
    <t xml:space="preserve">Человек </t>
  </si>
  <si>
    <t>Количество участников мероприятий</t>
  </si>
  <si>
    <t>Работа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</si>
  <si>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</si>
  <si>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</si>
  <si>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Количество проведенных мероприятий</t>
  </si>
  <si>
    <t>Число зрителей</t>
  </si>
  <si>
    <t>Журнал посещений</t>
  </si>
  <si>
    <t>Создание спектаклей</t>
  </si>
  <si>
    <t>Количество новых (капитально-возобновленных) постановок</t>
  </si>
  <si>
    <t>Число посетителей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</si>
  <si>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</si>
  <si>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</si>
  <si>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Количество экспозиций</t>
  </si>
  <si>
    <t>Количество посещений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</si>
  <si>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</si>
  <si>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</t>
  </si>
  <si>
    <t>Библиографическая обработка документов и создание каталогов</t>
  </si>
  <si>
    <t>Численность граждан, получивших социальные услуги</t>
  </si>
  <si>
    <t>90 и более</t>
  </si>
  <si>
    <t>Укомплектование организации специалистами, оказывающими социальные услуги</t>
  </si>
  <si>
    <t>Удовлетворенность получателей социальных услуг в оказанных социальных услугах</t>
  </si>
  <si>
    <t>Услуга, заочно</t>
  </si>
  <si>
    <t>Услуга, очно</t>
  </si>
  <si>
    <t>Наименование оказываемой услуги (выполняемой работы)</t>
  </si>
  <si>
    <t xml:space="preserve">Наименование учреждения, оказывающего услугу (выполняющего работу) </t>
  </si>
  <si>
    <t>Источник информации о фактическом значении показателя</t>
  </si>
  <si>
    <t>Муниципальное бюджетное учреждение «Комплексный центр социального обслуживания  населения города Лесосибирска»</t>
  </si>
  <si>
    <t xml:space="preserve">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комуникативного потенциала получателей социальных услуг, имеющих ограничения жизнедеятельности, в том числе детей-инвалидов, срочных социальных услуг 
</t>
  </si>
  <si>
    <t> 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</t>
  </si>
  <si>
    <t> Количество нарушений санитарного законодательства в отчетном году, выявленных при проведении проверок</t>
  </si>
  <si>
    <t> Удовлетворенность получателей социальных услуг в оказанных социальных услугах</t>
  </si>
  <si>
    <t> Укомплектование организации специалистами, оказывающими социальные услуги</t>
  </si>
  <si>
    <t> Доступность получения социальных услуг в организации</t>
  </si>
  <si>
    <t> Процент</t>
  </si>
  <si>
    <t> Численность граждан, получивших социальные услуги</t>
  </si>
  <si>
    <t> Человек</t>
  </si>
  <si>
    <t>  90 и более</t>
  </si>
  <si>
    <t>Укомплектование организации специалистами, оказывающими социальные услуги </t>
  </si>
  <si>
    <t>Регистр получателей социальных услуг министерства социальной политики Красноярского края</t>
  </si>
  <si>
    <t>Отчет специалиста по кадрам</t>
  </si>
  <si>
    <t> 90 и более</t>
  </si>
  <si>
    <t>Оценка итоговая</t>
  </si>
  <si>
    <t xml:space="preserve">Предоставление социального обслуживания в форме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комуникативного потенциала получателей социальных услуг, имеющих ограничения жизнедеятельности, в том числе детей-инвалидов, срочных социальных услуг  
</t>
  </si>
  <si>
    <t>увеличение численности детей в связи с переездом</t>
  </si>
  <si>
    <t>комплектование  групп до 3 лет</t>
  </si>
  <si>
    <t>переезд семей</t>
  </si>
  <si>
    <t>Показатель объема (дети с туб интоксикацией до 3 лет)</t>
  </si>
  <si>
    <t>Показатель объема (дети с туб интоксикацией от 3 до 8 лет)</t>
  </si>
  <si>
    <t>заключение ПМПК</t>
  </si>
  <si>
    <r>
      <t>Показатель объема (физические лица за исключением льготных категорий</t>
    </r>
    <r>
      <rPr>
        <sz val="10"/>
        <color indexed="8"/>
        <rFont val="Times New Roman"/>
        <family val="1"/>
        <charset val="204"/>
      </rPr>
      <t xml:space="preserve"> до 3 лет)</t>
    </r>
  </si>
  <si>
    <r>
      <t xml:space="preserve">Показатель объема (физические лица  льготных категорий </t>
    </r>
    <r>
      <rPr>
        <sz val="10"/>
        <color indexed="8"/>
        <rFont val="Times New Roman"/>
        <family val="1"/>
        <charset val="204"/>
      </rPr>
      <t>(дети-инвалиды, ОВЗ по ПМК до 3 лет)</t>
    </r>
  </si>
  <si>
    <r>
      <t xml:space="preserve">Показатель объема (физические лица за исключением льготных категорий </t>
    </r>
    <r>
      <rPr>
        <sz val="10"/>
        <color indexed="8"/>
        <rFont val="Times New Roman"/>
        <family val="1"/>
        <charset val="204"/>
      </rPr>
      <t>от 3 до 8 лет)</t>
    </r>
  </si>
  <si>
    <r>
      <t>Показатель объема (физические лица  льготных категорий (</t>
    </r>
    <r>
      <rPr>
        <sz val="10"/>
        <color indexed="8"/>
        <rFont val="Times New Roman"/>
        <family val="1"/>
        <charset val="204"/>
      </rPr>
      <t>ОВЗ: спец. группы, инвалиды от 3 до 8 лет</t>
    </r>
  </si>
  <si>
    <r>
      <t>Показатель объема (физические лица за исключением льготных категорий</t>
    </r>
    <r>
      <rPr>
        <sz val="10"/>
        <color indexed="8"/>
        <rFont val="Times New Roman"/>
        <family val="1"/>
        <charset val="204"/>
      </rPr>
      <t xml:space="preserve"> от 3 до 8 лет)</t>
    </r>
  </si>
  <si>
    <r>
      <t xml:space="preserve">Показатель объема (физические лица  льготных категорий </t>
    </r>
    <r>
      <rPr>
        <sz val="10"/>
        <color indexed="8"/>
        <rFont val="Times New Roman"/>
        <family val="1"/>
        <charset val="204"/>
      </rPr>
      <t>(ОВЗ: спец. группы, инвалиды от 3 до 8 лет</t>
    </r>
  </si>
  <si>
    <t xml:space="preserve">Форма ОО – 1 </t>
  </si>
  <si>
    <t>уменьшение числа обучающихся в связи с выбытием</t>
  </si>
  <si>
    <t>заключение ВТЭК</t>
  </si>
  <si>
    <t>увеличение охвата учащихся</t>
  </si>
  <si>
    <t>уиеньшение числа обучающихся с ОВЗ на дому</t>
  </si>
  <si>
    <t>уменьшение числа обучающихся с ОВЗ</t>
  </si>
  <si>
    <t>увеличение числа учащихся</t>
  </si>
  <si>
    <t>Уменьшение численности учащихся</t>
  </si>
  <si>
    <t>ПМПК</t>
  </si>
  <si>
    <t>Показатель объема: не указано</t>
  </si>
  <si>
    <t>количество обследованных детей</t>
  </si>
  <si>
    <t>методическое обеспечение образовательной деятельности</t>
  </si>
  <si>
    <t>Количество мероприятий</t>
  </si>
  <si>
    <r>
      <t> </t>
    </r>
    <r>
      <rPr>
        <sz val="8"/>
        <color rgb="FF333333"/>
        <rFont val="Times New Roman"/>
        <family val="1"/>
        <charset val="204"/>
      </rPr>
      <t>2454012579</t>
    </r>
  </si>
  <si>
    <t>Количество поддержанных молодежных инициатив</t>
  </si>
  <si>
    <t>штука</t>
  </si>
  <si>
    <t>Годовой отчет</t>
  </si>
  <si>
    <t>Доля молодых людей, удовлетворенных качеством услуги</t>
  </si>
  <si>
    <t>Отзывы в социальных сетях</t>
  </si>
  <si>
    <t>количество общественных объединений</t>
  </si>
  <si>
    <t>Реестр объединений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</si>
  <si>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</t>
  </si>
  <si>
    <t>Количество человек, вовлеченных в мероприятия</t>
  </si>
  <si>
    <t>Доля молодых людей, участвующих в мероприятиях направленных на формирование системы развития талантливой и инициативной молодежи от общего количества молодежи от 14 до 30 лет</t>
  </si>
  <si>
    <t>отзывы благо получателей в социальных сетях</t>
  </si>
  <si>
    <t>Доля фактического количества проведенных мероприятий</t>
  </si>
  <si>
    <t>отзывы благо получателей</t>
  </si>
  <si>
    <t>Наличие обоснованных жалоб</t>
  </si>
  <si>
    <t>Отсутствие жалоб</t>
  </si>
  <si>
    <t xml:space="preserve">Работа. 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(ГТО). </t>
  </si>
  <si>
    <t>Доля удовлетворенных протестов, поступивших в письменной форме в главную судейскую коллегию при проведении спортивных мероприятий.</t>
  </si>
  <si>
    <t> 100%</t>
  </si>
  <si>
    <t>Доля обоснованных жалоб граждан, поступивших в министерство спорта Красноярского края  по итогам проведения спортивных мероприятий</t>
  </si>
  <si>
    <t>Количество участников спортивных мероприятий</t>
  </si>
  <si>
    <t xml:space="preserve">Обеспечение доступа к открытым спортивным объектам </t>
  </si>
  <si>
    <t> отчеты</t>
  </si>
  <si>
    <t>единиц</t>
  </si>
  <si>
    <t>отзывы</t>
  </si>
  <si>
    <t>Коэффициент удовлетворенности спортсменов, посетивших объекты спорта для проведения физкультурных мероприятий, спортивных мероприятий</t>
  </si>
  <si>
    <t>Количество договоров</t>
  </si>
  <si>
    <t>отчеты</t>
  </si>
  <si>
    <t>штук</t>
  </si>
  <si>
    <t>МБУ  "СШ №1"</t>
  </si>
  <si>
    <r>
      <t> </t>
    </r>
    <r>
      <rPr>
        <sz val="8"/>
        <color rgb="FF333333"/>
        <rFont val="Times New Roman"/>
        <family val="1"/>
        <charset val="204"/>
      </rPr>
      <t>2454010878</t>
    </r>
  </si>
  <si>
    <t>Отклонение достигнутых результатов,  запланированных планом мероприятий</t>
  </si>
  <si>
    <t>Доля спортсменов, выполнивших требования спортивной программы в их общей численности</t>
  </si>
  <si>
    <t>Количество лиц</t>
  </si>
  <si>
    <t> журнал посещений</t>
  </si>
  <si>
    <r>
      <t> </t>
    </r>
    <r>
      <rPr>
        <sz val="8"/>
        <color rgb="FF333333"/>
        <rFont val="Times New Roman"/>
        <family val="1"/>
        <charset val="204"/>
      </rPr>
      <t>2454007917</t>
    </r>
  </si>
  <si>
    <t>Спортивная подготовка по спорту лиц с интеллектуальными нарушениями</t>
  </si>
  <si>
    <t>Доля лиц, прошедших спортивную подготовку на начальном этапе и зачисленных на тренировочный этап (Этап спортивной специализации) Дзюдо</t>
  </si>
  <si>
    <t>Доля лиц, прошедших спортивную подготовку на начальном этапе (этап спортивной специализации Спортивная борьба</t>
  </si>
  <si>
    <t>Доля лиц, прошедших спортивную подготовку на начальном этапе (этап спортивной специализации (Бокс)</t>
  </si>
  <si>
    <t>Организация и проведение официальных спортивных мероприятий</t>
  </si>
  <si>
    <t>Доля удовлетворенных протестов, поступивших в письменной форме в главную судейскую коллегию при проведении спортивных мероприятий</t>
  </si>
  <si>
    <t>Спортивная подготовка по спорту лиц с поражением ОДА</t>
  </si>
  <si>
    <t>Организация и обеспечение подготовки спортивного резерва</t>
  </si>
  <si>
    <t>Отклонение достигнутых результатов запланированных планом мероприятий</t>
  </si>
  <si>
    <t>Количество занятий</t>
  </si>
  <si>
    <t>Доля лиц прошедших спортивную подготовку на начальном этапе Волейбол</t>
  </si>
  <si>
    <t>Доля лиц прошедших спортивную подготовку на тренировочном этапе Волейбол</t>
  </si>
  <si>
    <t>Доля лиц прошедших спортивную подготовку на начальном этапе Легкая атлетика</t>
  </si>
  <si>
    <t>Доля лиц прошедших спортивную подготовку на тренировочном этапе Легкая атлетика</t>
  </si>
  <si>
    <t>Доля лиц прошедших спортивную подготовку на начальном этапе Лыжные гонки</t>
  </si>
  <si>
    <t>Доля лиц прошедших спортивную подготовку на тренировочном этапе Лыжные гонки</t>
  </si>
  <si>
    <t>Доля лиц прошедших спортивную подготовку на начальном этапе Футбол</t>
  </si>
  <si>
    <t>Доля лиц прошедших спортивную подготовку на тренировочном этапе Футбол</t>
  </si>
  <si>
    <t>Число лиц, прошедших спортивную подготовку на этапах начальной подготовки  Волейбол</t>
  </si>
  <si>
    <t>Число лиц, прошедших спортивную подготовку на тренировочном этапе  Волейбол</t>
  </si>
  <si>
    <t>Число лиц, прошедших спортивную подготовку на этапах начальной подготовки Легкая атлетика</t>
  </si>
  <si>
    <t>Число лиц, прошедших спортивную подготовку на тренировочном этапе Легкая атлетика</t>
  </si>
  <si>
    <t>Число лиц, прошедших спортивную подготовку на этапах начальной подготовки     Лыжные гонки</t>
  </si>
  <si>
    <t>Число лиц, прошедших спортивную подготовку на тренировочном этапе   Лыжные гонки</t>
  </si>
  <si>
    <t>Число лиц, прошедших спортивную подготовку на этапах начальной подготовки    Футбол</t>
  </si>
  <si>
    <t>Число лиц, прошедших спортивную подготовку на тренировочном этапе Футбол</t>
  </si>
  <si>
    <t>Доля лиц прошедших спортивную подготовку на начальном этапе Спортивное ориентирование</t>
  </si>
  <si>
    <t>Доля лиц прошедших спортивную подготовку на тренировочном этапе Спортивное ориентирование</t>
  </si>
  <si>
    <t>Число лиц, прошедших спортивную подготовку на этапах спортивной подготовки Самбо</t>
  </si>
  <si>
    <t>Доля лиц, прошедших спортивную подготовку на этапе начальной подготовки и зачисленных на тренировочный этап Самбо</t>
  </si>
  <si>
    <t>Доля лиц, прошедших спортивную подготовку на этапе начальной подготовки и зачисленных на тренировочный этап Легкая атлетика</t>
  </si>
  <si>
    <t>Число лиц, прошедших спортивную подготовку на этапах спортивной подготовки Легкая атлетика</t>
  </si>
  <si>
    <t>Число лиц, прошедших спортивную подготовку на этапах начальной подготовки Дзюдо</t>
  </si>
  <si>
    <t>Число лиц, прошедших спортивную подготовку на этапах спортивной подготовки Дзюдо</t>
  </si>
  <si>
    <t>Число лиц, прошедших спортивную подготовку на этапах начальной подготовки Спортивная борьба</t>
  </si>
  <si>
    <t>Число лиц, прошедших спортивную подготовку на этапах спортивной подготовки Спортивная борьба</t>
  </si>
  <si>
    <t>Число лиц, прошедших спортивную подготовку на этапах начальной подготовки Бокс</t>
  </si>
  <si>
    <t>Число лиц, прошедших спортивную подготовку на этапах спортивной подготовки Бокс</t>
  </si>
  <si>
    <t>отсутствие жалоб</t>
  </si>
  <si>
    <t>Количество человеко-часов  </t>
  </si>
  <si>
    <t>Количество человеко-часов   </t>
  </si>
  <si>
    <t>МБУДО «ЛДШИ №1 им. А.Е. Бочкина»</t>
  </si>
  <si>
    <t>МБУДО «НДХШ г. Лесосибирска»</t>
  </si>
  <si>
    <t>Организация и проведение мероприятий</t>
  </si>
  <si>
    <t>Динамика количества участников (к предыдущему отчетному периоду)</t>
  </si>
  <si>
    <t xml:space="preserve">Работа </t>
  </si>
  <si>
    <t>Удельный вес населения, занимающегося в клубных формированиях</t>
  </si>
  <si>
    <t>Число участников</t>
  </si>
  <si>
    <t>Доля спектаклей (театральных постановок) текущего года по сравнению с предыдущим годом</t>
  </si>
  <si>
    <t>МБУК «Лесосибирский краеведческий музей»</t>
  </si>
  <si>
    <t>Количество предметов основного музейного фонда учреждения, опубликованных на экспозициях и выставках</t>
  </si>
  <si>
    <t>Книга учета поступлений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</si>
  <si>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</si>
  <si>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Сайт госкаталог.рф</t>
  </si>
  <si>
    <t>Журнал учета посещений и мероприятий</t>
  </si>
  <si>
    <t>Доля оцифрованных музейных предметов из общего числа музейных предметов и коллекций</t>
  </si>
  <si>
    <t>Динамика количества экспозиций по сравнению с предыдущим годом</t>
  </si>
  <si>
    <t>Организация и проведение культурно-массовых мероприятий. Культурно-массовые мероприятия (иной деятельности, в результате которой сохраняются, создаются, распространяются и осваиваются культурные ценности)</t>
  </si>
  <si>
    <t>Доля населения, принявшего участие в мероприятии</t>
  </si>
  <si>
    <t>Доля населений, принявшего участие в мероприятиях</t>
  </si>
  <si>
    <t>Динамика обработки документов по сравнению с прошлым годом</t>
  </si>
  <si>
    <t xml:space="preserve">Журнал учета посещений. </t>
  </si>
  <si>
    <t>Дневники и отчеты структурных подразделений. Отрывные талоны</t>
  </si>
  <si>
    <t>Сводный отчет о фактическом исполнении муниципального задания МБУ КЦСОН г.Лесосибирска в отчетном 2019 финансовом году</t>
  </si>
  <si>
    <t>Повышение качества социальных услуг и эффективности их оказания (определяется исходя из мероприятий, направленных на совершенствование деятельности организации при предоставлении социального обслуживания)</t>
  </si>
  <si>
    <t>95 и более</t>
  </si>
  <si>
    <t>Оценка показателя по утвержденным критериям (приказ УСЗН от 29.12.2018 №371/ОД)</t>
  </si>
  <si>
    <t>Журнал регистрации проверок учреждения</t>
  </si>
  <si>
    <t>Не менее 56,19</t>
  </si>
  <si>
    <t>Социологический опрос, проводимый министерством социальной политики Красноярского края в рамках «Декады качества-2019» в период с 25.03.2019 по 05.04.2019</t>
  </si>
  <si>
    <t>Социологический опрос, проводимый министерством социальной политики Красноярского края в рамках «Декады качества» в период с 25.03.2019 по 05.04.2019</t>
  </si>
  <si>
    <t>  95 и более</t>
  </si>
  <si>
    <t>Сводный отчет о фактическом исполнении муниципальных заданий
муниципальными учреждениями культуры и образовательными учреждениями дополнительного образования детей отрасли культуры за 2019 г.</t>
  </si>
  <si>
    <t>Отклонения в пределах допустимого значения</t>
  </si>
  <si>
    <t>МБУК «ЦКС г.Лесосибирска»</t>
  </si>
  <si>
    <t>Проведено большее количество мероприятий на гастролях, которое смогли посетить зрителей больше, чем запланировано. Показы в стационарных условиях ниже в пределах допустимых отклонений.</t>
  </si>
  <si>
    <t>Журнал учета культурно-массовых мероприятий. Отчет 7-НК.</t>
  </si>
  <si>
    <t>Протоколы приемной комиссия. Учебный план.  Отчет 1-ДО.</t>
  </si>
  <si>
    <t>Протоколы приемной комиссии. Учебный план. Отчет 1-ДО.</t>
  </si>
  <si>
    <t>Книга учета поступлений. Сайт госкаталог.рф</t>
  </si>
  <si>
    <t>Доля новых документов</t>
  </si>
  <si>
    <t xml:space="preserve">Книга суммарного учета фонда. Документация на поступление и списание литературы. </t>
  </si>
  <si>
    <t>Счетчик электронного каталога. Отчет ОКиО. Документация на поступление и списание литературы</t>
  </si>
  <si>
    <t>Сводный отчет о фактическом исполнении муниципальных заданий
муниципальными учреждениями подведомственными отделу спорта и молодёжной политики администрации города Лесосибирска за 2019 г.</t>
  </si>
  <si>
    <t>человеко-день</t>
  </si>
  <si>
    <t>хорошая рекламная компания</t>
  </si>
  <si>
    <t>количество человек вовлеченных в мероприятия</t>
  </si>
  <si>
    <t>количество мероприятий</t>
  </si>
  <si>
    <t>отзывы благо получателей, Отчеты на сайте «Мы молодые.рф»</t>
  </si>
  <si>
    <t>Отчеты на сайте «Мы молодые.рф»</t>
  </si>
  <si>
    <t>планы, отчеты на сайте «Мы молодые.рф»</t>
  </si>
  <si>
    <t>Кол-во мероприятий</t>
  </si>
  <si>
    <t>Хорошая рекламная компания</t>
  </si>
  <si>
    <t xml:space="preserve">Доля лиц, прошедших спортивную подготовку на этапе начальной подготовки и зачисленных на тренировочный этап
Легкая атлетика
</t>
  </si>
  <si>
    <t>допустимое отклонение 20%</t>
  </si>
  <si>
    <t>10% - допустимое отклонение</t>
  </si>
  <si>
    <t xml:space="preserve">Предоставление социального обслуживания в форме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комуникативного потенциала получателей социальных услуг, имеющих ограничения жизнедеятельности, в том числе детей-инвалидов, срочных социальных услуг 
</t>
  </si>
  <si>
    <t>Не менее 39,13</t>
  </si>
  <si>
    <r>
      <t xml:space="preserve"> 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</si>
  <si>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 xml:space="preserve">Реализация дополнительных общеразвивающих программ </t>
    </r>
    <r>
      <rPr>
        <i/>
        <sz val="7"/>
        <color theme="1"/>
        <rFont val="Calibri"/>
        <family val="2"/>
        <charset val="204"/>
        <scheme val="minor"/>
      </rPr>
      <t>«Художественная»</t>
    </r>
  </si>
  <si>
    <r>
      <t xml:space="preserve"> 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«Фортепиано»</t>
    </r>
  </si>
  <si>
    <r>
      <t xml:space="preserve"> 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</si>
  <si>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«Хоровое пение»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</si>
  <si>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Calibri"/>
        <family val="2"/>
        <charset val="204"/>
        <scheme val="minor"/>
      </rPr>
      <t>«Фортепиано»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</si>
  <si>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</si>
  <si>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</si>
  <si>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 xml:space="preserve">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«Духовые и ударные инструменты»</t>
    </r>
  </si>
  <si>
    <r>
      <t xml:space="preserve">Реализация дополнительных общеразвивающих предпрофессиональных программ в области искусств 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</si>
  <si>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Показ (организация показа) спектаклей (театральных постановок). </t>
    </r>
    <r>
      <rPr>
        <i/>
        <sz val="7"/>
        <color theme="1"/>
        <rFont val="Calibri"/>
        <family val="2"/>
        <charset val="204"/>
        <scheme val="minor"/>
      </rPr>
      <t>Стационар</t>
    </r>
  </si>
  <si>
    <r>
      <t xml:space="preserve">Показ (организация показа) спектаклей (театральных постановок). </t>
    </r>
    <r>
      <rPr>
        <i/>
        <sz val="7"/>
        <color theme="1"/>
        <rFont val="Calibri"/>
        <family val="2"/>
        <charset val="204"/>
        <scheme val="minor"/>
      </rPr>
      <t>На выезде</t>
    </r>
  </si>
  <si>
    <r>
      <t xml:space="preserve">Показ (организация показа) спектаклей (театральных постановок). </t>
    </r>
    <r>
      <rPr>
        <i/>
        <sz val="7"/>
        <color theme="1"/>
        <rFont val="Calibri"/>
        <family val="2"/>
        <charset val="204"/>
        <scheme val="minor"/>
      </rPr>
      <t>На гастролях</t>
    </r>
  </si>
  <si>
    <r>
      <t xml:space="preserve">Публичный показ музейных предметов, музейных коллекций. 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</si>
  <si>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>Публичный показ музейных предметов, музейных коллекций.</t>
    </r>
    <r>
      <rPr>
        <i/>
        <sz val="7"/>
        <color theme="1"/>
        <rFont val="Calibri"/>
        <family val="2"/>
        <charset val="204"/>
        <scheme val="minor"/>
      </rPr>
      <t xml:space="preserve"> Вне стационара</t>
    </r>
  </si>
  <si>
    <r>
      <t xml:space="preserve">Публичный показ музейных предметов, музейных коллекций.  </t>
    </r>
    <r>
      <rPr>
        <i/>
        <sz val="7"/>
        <color theme="1"/>
        <rFont val="Calibri"/>
        <family val="2"/>
        <charset val="204"/>
        <scheme val="minor"/>
      </rPr>
      <t>Вне стационара</t>
    </r>
  </si>
  <si>
    <r>
      <t xml:space="preserve">Создание экспозиций (выставок) музеев, организация выездных выставок. 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</si>
  <si>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 xml:space="preserve">Создание экспозиций (выставок) музеев, организация выездных выставок. </t>
    </r>
    <r>
      <rPr>
        <i/>
        <sz val="7"/>
        <color theme="1"/>
        <rFont val="Calibri"/>
        <family val="2"/>
        <charset val="204"/>
        <scheme val="minor"/>
      </rPr>
      <t>Вне стационара</t>
    </r>
  </si>
  <si>
    <r>
      <t xml:space="preserve">Библиотечное, библиографическое и информационное обслуживание пользователей библиотеки. </t>
    </r>
    <r>
      <rPr>
        <i/>
        <sz val="7"/>
        <color theme="1"/>
        <rFont val="Calibri"/>
        <family val="2"/>
        <charset val="204"/>
        <scheme val="minor"/>
      </rPr>
      <t>Вне стационара</t>
    </r>
  </si>
  <si>
    <r>
      <t xml:space="preserve">Библиотечное, библиографическое и информационное обслуживание пользователей библиотеки. 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</si>
  <si>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t>МБУК «ГДТ «Поиск»</t>
  </si>
  <si>
    <t>МБУК «ЦБС»</t>
  </si>
  <si>
    <t>МБУ "СШ по видам единоборств"</t>
  </si>
  <si>
    <r>
      <t xml:space="preserve">Организация досуга детей, подростков и молодежи. </t>
    </r>
    <r>
      <rPr>
        <i/>
        <sz val="8"/>
        <color theme="1"/>
        <rFont val="Times New Roman"/>
        <family val="1"/>
        <charset val="204"/>
      </rPr>
      <t>Общественные объединения</t>
    </r>
  </si>
  <si>
    <r>
      <t xml:space="preserve">Организация досуга детей, подростков и молодежи  
</t>
    </r>
    <r>
      <rPr>
        <i/>
        <sz val="8"/>
        <color theme="1"/>
        <rFont val="Times New Roman"/>
        <family val="1"/>
        <charset val="204"/>
      </rPr>
      <t>Иная досуговая деятельность</t>
    </r>
  </si>
  <si>
    <t>Работа Проведение тестирования выполнения нормативов испытаний (тестов) комплекса ГТО</t>
  </si>
  <si>
    <t>Реализация на объектах спорта физкультурных мероприятий, спортивных мероприятий, проводимых в рамках реализации утвержденного календарного плана официальных физкультурных мероприятий и спортивных мероприятий муниципального образования, официальных физкультурных мероприятий и спортивных мероприятий Красноярского края, а также утвержденного Единого календарного плана межрегиональных, всероссийских и международных физкультурных мероприятий и спортивных мероприятий</t>
  </si>
  <si>
    <t>Показатель качества: Обучающиеся, за исключением обучающихся с ограниченными возможностями здоровья (ОВЗ) и детей-инвалидов на дому</t>
  </si>
  <si>
    <t> Удовлетворенность потребителя качеством образования</t>
  </si>
  <si>
    <t>  %</t>
  </si>
  <si>
    <t>Показатель качества: Физкультурно-спортивной (ФСК)</t>
  </si>
  <si>
    <t xml:space="preserve"> Удельный вес обучающихся, охваченных дополнительным образованием, организованным школой</t>
  </si>
  <si>
    <t> %</t>
  </si>
  <si>
    <t>Показатель качества: Не указано (кружки)</t>
  </si>
  <si>
    <t>Сохранность контингента обучающихся от первоначального комплектования по итогам учебного года</t>
  </si>
  <si>
    <t>Присмотр и уход</t>
  </si>
  <si>
    <t>уменьшение численности детей в связи с переездом</t>
  </si>
  <si>
    <t>выбытие ребенка инвалида</t>
  </si>
  <si>
    <t>выбытие детей инвалидов</t>
  </si>
  <si>
    <t>сайт «Мы молодые.рф»</t>
  </si>
  <si>
    <t xml:space="preserve">Показатель объема: Обучающиеся с ограниченными возможностями здоровья  </t>
  </si>
  <si>
    <t>изменение подходов финансирования</t>
  </si>
  <si>
    <t>изменение подхода финансирования</t>
  </si>
  <si>
    <t>заключение ВТЭК, выбытие ребенка инвалида</t>
  </si>
  <si>
    <t>Отсутствие обоснованных претензий потребителей к качеству предоставляемой работы</t>
  </si>
  <si>
    <t>отказ родителей от обследования</t>
  </si>
  <si>
    <t xml:space="preserve">МБДОУ "Детский сад №40 "Калинка" </t>
  </si>
  <si>
    <t>МБДОУ "Детский сад №9 "Сказка"</t>
  </si>
  <si>
    <t>МБДОУ "Детский сад №17 "Звездочка"</t>
  </si>
  <si>
    <t>МБДОУ "Детский сад №31 "Алёнушка"</t>
  </si>
  <si>
    <t>МБДОУ "Детский сад №33 "Белочка"</t>
  </si>
  <si>
    <t>МБДОУ "Детский сад №55 "Радость"</t>
  </si>
  <si>
    <t>МБДОУ "Детский сад №34 "Колокольчик"</t>
  </si>
  <si>
    <t>МБДОУ «Детский сад №41 «Лесная сказка»</t>
  </si>
  <si>
    <t>МБУДО «ЛДХШ №1»</t>
  </si>
  <si>
    <t>МБУДО «ЛДМШ №3»</t>
  </si>
  <si>
    <t>МБУДО «ЛДМШ №2»</t>
  </si>
  <si>
    <t>МБУК «Стрелковский ДК»</t>
  </si>
  <si>
    <t>МБУ "ФОК по МЖ "Стрела"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</si>
</sst>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i/>
      <sz val="7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0" fontId="14" fillId="0" borderId="0"/>
    <xf numFmtId="0" fontId="14" fillId="0" borderId="0"/>
  </cellStyleXfs>
  <cellXfs count="392">
    <xf numFmtId="0" fontId="0" fillId="0" borderId="0" xfId="0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4" fillId="2" borderId="8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0" fillId="2" borderId="0" xfId="0" applyFill="1"/>
    <xf numFmtId="0" fontId="10" fillId="0" borderId="0" xfId="0" applyFont="1" applyFill="1"/>
    <xf numFmtId="0" fontId="0" fillId="0" borderId="0" xfId="0" applyAlignment="1">
      <alignment horizontal="justify" vertical="top"/>
    </xf>
    <xf numFmtId="0" fontId="18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justify" vertical="top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top"/>
    </xf>
    <xf numFmtId="0" fontId="18" fillId="0" borderId="4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justify" vertical="top"/>
    </xf>
    <xf numFmtId="0" fontId="18" fillId="0" borderId="4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justify" vertical="top" wrapText="1"/>
    </xf>
    <xf numFmtId="0" fontId="18" fillId="0" borderId="4" xfId="0" applyFont="1" applyFill="1" applyBorder="1" applyAlignment="1">
      <alignment horizontal="justify" vertical="top"/>
    </xf>
    <xf numFmtId="0" fontId="18" fillId="0" borderId="4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horizontal="justify" vertical="top"/>
    </xf>
    <xf numFmtId="0" fontId="18" fillId="0" borderId="1" xfId="0" applyFont="1" applyFill="1" applyBorder="1" applyAlignment="1">
      <alignment horizontal="justify" vertical="top" wrapText="1"/>
    </xf>
    <xf numFmtId="0" fontId="20" fillId="0" borderId="1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top" wrapText="1"/>
    </xf>
    <xf numFmtId="0" fontId="18" fillId="0" borderId="8" xfId="0" applyFont="1" applyBorder="1" applyAlignment="1">
      <alignment horizontal="justify" vertical="top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justify" vertical="top"/>
    </xf>
    <xf numFmtId="0" fontId="18" fillId="0" borderId="8" xfId="0" applyFont="1" applyFill="1" applyBorder="1" applyAlignment="1">
      <alignment horizontal="justify" vertical="top"/>
    </xf>
    <xf numFmtId="0" fontId="18" fillId="0" borderId="1" xfId="0" applyFont="1" applyFill="1" applyBorder="1" applyAlignment="1">
      <alignment horizontal="center" vertical="top"/>
    </xf>
    <xf numFmtId="0" fontId="18" fillId="0" borderId="12" xfId="0" applyFont="1" applyBorder="1" applyAlignment="1">
      <alignment vertical="top" wrapText="1"/>
    </xf>
    <xf numFmtId="0" fontId="18" fillId="0" borderId="12" xfId="0" applyFont="1" applyFill="1" applyBorder="1" applyAlignment="1">
      <alignment horizontal="justify" vertical="top"/>
    </xf>
    <xf numFmtId="2" fontId="22" fillId="0" borderId="11" xfId="0" applyNumberFormat="1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/>
    </xf>
    <xf numFmtId="2" fontId="22" fillId="0" borderId="4" xfId="0" applyNumberFormat="1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left" vertical="top"/>
    </xf>
    <xf numFmtId="0" fontId="22" fillId="0" borderId="9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 applyFill="1" applyAlignment="1">
      <alignment vertical="top"/>
    </xf>
    <xf numFmtId="0" fontId="15" fillId="0" borderId="0" xfId="0" applyFont="1" applyBorder="1" applyAlignment="1">
      <alignment vertical="top"/>
    </xf>
    <xf numFmtId="0" fontId="0" fillId="0" borderId="0" xfId="0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justify" vertical="top"/>
    </xf>
    <xf numFmtId="10" fontId="23" fillId="0" borderId="1" xfId="0" applyNumberFormat="1" applyFont="1" applyFill="1" applyBorder="1" applyAlignment="1">
      <alignment horizontal="center" vertical="top"/>
    </xf>
    <xf numFmtId="0" fontId="0" fillId="0" borderId="0" xfId="0" applyFont="1" applyFill="1"/>
    <xf numFmtId="0" fontId="23" fillId="0" borderId="1" xfId="0" applyFont="1" applyFill="1" applyBorder="1" applyAlignment="1">
      <alignment horizontal="justify" vertical="top" wrapText="1"/>
    </xf>
    <xf numFmtId="10" fontId="25" fillId="0" borderId="1" xfId="0" applyNumberFormat="1" applyFont="1" applyFill="1" applyBorder="1" applyAlignment="1">
      <alignment vertical="top" wrapText="1"/>
    </xf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justify" vertical="top" wrapText="1"/>
    </xf>
    <xf numFmtId="10" fontId="18" fillId="0" borderId="1" xfId="0" applyNumberFormat="1" applyFont="1" applyFill="1" applyBorder="1" applyAlignment="1">
      <alignment horizontal="center" vertical="top"/>
    </xf>
    <xf numFmtId="10" fontId="18" fillId="0" borderId="4" xfId="0" applyNumberFormat="1" applyFont="1" applyFill="1" applyBorder="1" applyAlignment="1">
      <alignment horizontal="center" vertical="top"/>
    </xf>
    <xf numFmtId="10" fontId="18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10" fontId="20" fillId="0" borderId="1" xfId="0" applyNumberFormat="1" applyFont="1" applyFill="1" applyBorder="1" applyAlignment="1">
      <alignment horizontal="center" vertical="top" wrapText="1"/>
    </xf>
    <xf numFmtId="10" fontId="20" fillId="0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1" fontId="18" fillId="0" borderId="1" xfId="0" applyNumberFormat="1" applyFont="1" applyFill="1" applyBorder="1" applyAlignment="1">
      <alignment horizontal="justify" vertical="top"/>
    </xf>
    <xf numFmtId="10" fontId="0" fillId="0" borderId="0" xfId="0" applyNumberFormat="1"/>
    <xf numFmtId="10" fontId="0" fillId="0" borderId="0" xfId="0" applyNumberFormat="1" applyAlignment="1">
      <alignment vertical="center" wrapText="1"/>
    </xf>
    <xf numFmtId="10" fontId="0" fillId="0" borderId="0" xfId="0" applyNumberFormat="1" applyAlignment="1">
      <alignment horizontal="justify" vertical="top" wrapText="1"/>
    </xf>
    <xf numFmtId="10" fontId="0" fillId="0" borderId="0" xfId="0" applyNumberFormat="1" applyBorder="1" applyAlignment="1">
      <alignment horizontal="justify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/>
    </xf>
    <xf numFmtId="9" fontId="5" fillId="2" borderId="1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5" fillId="2" borderId="8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2" fontId="5" fillId="0" borderId="4" xfId="0" applyNumberFormat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center" wrapText="1"/>
    </xf>
    <xf numFmtId="2" fontId="12" fillId="0" borderId="4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2" fontId="7" fillId="0" borderId="4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2" fontId="4" fillId="0" borderId="4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2" fontId="5" fillId="0" borderId="6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top"/>
    </xf>
    <xf numFmtId="0" fontId="18" fillId="0" borderId="1" xfId="0" applyFont="1" applyFill="1" applyBorder="1" applyAlignment="1">
      <alignment horizontal="justify" vertical="top" wrapText="1"/>
    </xf>
    <xf numFmtId="10" fontId="18" fillId="0" borderId="1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8" fillId="0" borderId="1" xfId="0" applyFont="1" applyFill="1" applyBorder="1" applyAlignment="1">
      <alignment horizontal="justify" vertical="top"/>
    </xf>
    <xf numFmtId="10" fontId="18" fillId="0" borderId="1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justify" vertical="top" wrapText="1"/>
    </xf>
    <xf numFmtId="10" fontId="18" fillId="0" borderId="4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2" fontId="0" fillId="0" borderId="0" xfId="0" applyNumberFormat="1" applyFont="1" applyAlignment="1">
      <alignment vertical="top"/>
    </xf>
    <xf numFmtId="2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1" fontId="5" fillId="0" borderId="1" xfId="0" applyNumberFormat="1" applyFont="1" applyFill="1" applyBorder="1" applyAlignment="1">
      <alignment vertical="top" wrapText="1"/>
    </xf>
    <xf numFmtId="10" fontId="5" fillId="0" borderId="1" xfId="0" applyNumberFormat="1" applyFont="1" applyFill="1" applyBorder="1" applyAlignment="1">
      <alignment vertical="top" wrapText="1"/>
    </xf>
    <xf numFmtId="10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10" fontId="18" fillId="0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2" fontId="22" fillId="0" borderId="4" xfId="0" applyNumberFormat="1" applyFont="1" applyFill="1" applyBorder="1" applyAlignment="1">
      <alignment horizontal="center" vertical="top" wrapText="1"/>
    </xf>
    <xf numFmtId="2" fontId="22" fillId="0" borderId="5" xfId="0" applyNumberFormat="1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8" fillId="0" borderId="1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2" fontId="22" fillId="0" borderId="4" xfId="0" applyNumberFormat="1" applyFont="1" applyFill="1" applyBorder="1" applyAlignment="1">
      <alignment horizontal="center" vertical="top"/>
    </xf>
    <xf numFmtId="2" fontId="22" fillId="0" borderId="5" xfId="0" applyNumberFormat="1" applyFont="1" applyFill="1" applyBorder="1" applyAlignment="1">
      <alignment horizontal="center" vertical="top"/>
    </xf>
    <xf numFmtId="2" fontId="22" fillId="0" borderId="6" xfId="0" applyNumberFormat="1" applyFont="1" applyFill="1" applyBorder="1" applyAlignment="1">
      <alignment horizontal="center" vertical="top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7" xfId="0" applyFont="1" applyFill="1" applyBorder="1" applyAlignment="1">
      <alignment horizontal="center" vertical="top" wrapText="1"/>
    </xf>
    <xf numFmtId="10" fontId="0" fillId="0" borderId="0" xfId="0" applyNumberFormat="1" applyBorder="1" applyAlignment="1">
      <alignment horizontal="justify" vertical="top" wrapText="1"/>
    </xf>
    <xf numFmtId="0" fontId="18" fillId="0" borderId="1" xfId="0" applyFont="1" applyFill="1" applyBorder="1" applyAlignment="1">
      <alignment horizontal="justify" vertical="top"/>
    </xf>
    <xf numFmtId="10" fontId="18" fillId="0" borderId="1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justify" vertical="top" wrapText="1"/>
    </xf>
    <xf numFmtId="10" fontId="21" fillId="0" borderId="1" xfId="0" applyNumberFormat="1" applyFont="1" applyFill="1" applyBorder="1" applyAlignment="1">
      <alignment horizontal="center" vertical="top" wrapText="1"/>
    </xf>
    <xf numFmtId="10" fontId="21" fillId="0" borderId="4" xfId="0" applyNumberFormat="1" applyFont="1" applyFill="1" applyBorder="1" applyAlignment="1">
      <alignment horizontal="center" vertical="top" wrapText="1"/>
    </xf>
    <xf numFmtId="10" fontId="21" fillId="0" borderId="5" xfId="0" applyNumberFormat="1" applyFont="1" applyFill="1" applyBorder="1" applyAlignment="1">
      <alignment horizontal="center" vertical="top" wrapText="1"/>
    </xf>
    <xf numFmtId="10" fontId="21" fillId="0" borderId="6" xfId="0" applyNumberFormat="1" applyFont="1" applyFill="1" applyBorder="1" applyAlignment="1">
      <alignment horizontal="center" vertical="top" wrapText="1"/>
    </xf>
    <xf numFmtId="10" fontId="18" fillId="0" borderId="4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10" fontId="18" fillId="0" borderId="5" xfId="0" applyNumberFormat="1" applyFont="1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19" fillId="0" borderId="1" xfId="0" applyFont="1" applyFill="1" applyBorder="1" applyAlignment="1">
      <alignment horizontal="justify" vertical="top" wrapText="1"/>
    </xf>
    <xf numFmtId="0" fontId="18" fillId="0" borderId="4" xfId="0" applyFont="1" applyFill="1" applyBorder="1" applyAlignment="1">
      <alignment horizontal="justify" vertical="top"/>
    </xf>
    <xf numFmtId="0" fontId="18" fillId="0" borderId="5" xfId="0" applyFont="1" applyFill="1" applyBorder="1" applyAlignment="1">
      <alignment horizontal="justify" vertical="top"/>
    </xf>
    <xf numFmtId="0" fontId="20" fillId="0" borderId="6" xfId="0" applyFont="1" applyBorder="1" applyAlignment="1">
      <alignment horizontal="justify" vertical="top"/>
    </xf>
    <xf numFmtId="10" fontId="20" fillId="0" borderId="1" xfId="0" applyNumberFormat="1" applyFont="1" applyFill="1" applyBorder="1" applyAlignment="1">
      <alignment horizontal="center" vertical="top" wrapText="1"/>
    </xf>
    <xf numFmtId="0" fontId="20" fillId="0" borderId="5" xfId="0" applyFont="1" applyBorder="1" applyAlignment="1">
      <alignment horizontal="justify" vertical="top"/>
    </xf>
    <xf numFmtId="0" fontId="18" fillId="0" borderId="1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4" xfId="0" applyNumberFormat="1" applyFont="1" applyFill="1" applyBorder="1" applyAlignment="1">
      <alignment horizontal="justify" vertical="top"/>
    </xf>
    <xf numFmtId="0" fontId="20" fillId="0" borderId="6" xfId="0" applyNumberFormat="1" applyFont="1" applyBorder="1" applyAlignment="1">
      <alignment horizontal="justify" vertical="top"/>
    </xf>
    <xf numFmtId="0" fontId="0" fillId="0" borderId="8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4" xfId="0" applyFont="1" applyFill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10" fontId="20" fillId="0" borderId="4" xfId="0" applyNumberFormat="1" applyFont="1" applyFill="1" applyBorder="1" applyAlignment="1">
      <alignment horizontal="center" vertical="top" wrapText="1"/>
    </xf>
    <xf numFmtId="10" fontId="20" fillId="0" borderId="5" xfId="0" applyNumberFormat="1" applyFont="1" applyFill="1" applyBorder="1" applyAlignment="1">
      <alignment horizontal="center" vertical="top" wrapText="1"/>
    </xf>
    <xf numFmtId="10" fontId="18" fillId="0" borderId="6" xfId="0" applyNumberFormat="1" applyFont="1" applyFill="1" applyBorder="1" applyAlignment="1">
      <alignment horizontal="center" vertical="top"/>
    </xf>
    <xf numFmtId="10" fontId="20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4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center" vertical="top" wrapText="1"/>
    </xf>
    <xf numFmtId="10" fontId="23" fillId="0" borderId="1" xfId="0" applyNumberFormat="1" applyFont="1" applyFill="1" applyBorder="1" applyAlignment="1">
      <alignment horizontal="center" vertical="top"/>
    </xf>
    <xf numFmtId="10" fontId="23" fillId="0" borderId="5" xfId="0" applyNumberFormat="1" applyFont="1" applyFill="1" applyBorder="1" applyAlignment="1">
      <alignment horizontal="center" vertical="top"/>
    </xf>
    <xf numFmtId="10" fontId="23" fillId="0" borderId="6" xfId="0" applyNumberFormat="1" applyFont="1" applyFill="1" applyBorder="1" applyAlignment="1">
      <alignment horizontal="center" vertical="top"/>
    </xf>
    <xf numFmtId="10" fontId="23" fillId="0" borderId="4" xfId="0" applyNumberFormat="1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horizontal="center" vertical="top" wrapText="1"/>
    </xf>
    <xf numFmtId="10" fontId="25" fillId="0" borderId="4" xfId="0" applyNumberFormat="1" applyFont="1" applyFill="1" applyBorder="1" applyAlignment="1">
      <alignment vertical="top" wrapText="1"/>
    </xf>
    <xf numFmtId="10" fontId="25" fillId="0" borderId="5" xfId="0" applyNumberFormat="1" applyFont="1" applyFill="1" applyBorder="1" applyAlignment="1">
      <alignment vertical="top" wrapText="1"/>
    </xf>
    <xf numFmtId="10" fontId="25" fillId="0" borderId="6" xfId="0" applyNumberFormat="1" applyFont="1" applyFill="1" applyBorder="1" applyAlignment="1">
      <alignment vertical="top" wrapText="1"/>
    </xf>
    <xf numFmtId="10" fontId="25" fillId="0" borderId="1" xfId="0" applyNumberFormat="1" applyFont="1" applyFill="1" applyBorder="1" applyAlignment="1">
      <alignment vertical="top" wrapText="1"/>
    </xf>
    <xf numFmtId="0" fontId="23" fillId="0" borderId="5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center" wrapText="1"/>
    </xf>
    <xf numFmtId="0" fontId="0" fillId="0" borderId="14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10" fontId="25" fillId="0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6" xfId="0" applyNumberFormat="1" applyFont="1" applyFill="1" applyBorder="1" applyAlignment="1">
      <alignment horizontal="center" vertical="top" wrapText="1"/>
    </xf>
    <xf numFmtId="2" fontId="11" fillId="0" borderId="4" xfId="0" applyNumberFormat="1" applyFont="1" applyFill="1" applyBorder="1" applyAlignment="1">
      <alignment horizontal="center" vertical="top" wrapText="1"/>
    </xf>
    <xf numFmtId="2" fontId="11" fillId="0" borderId="5" xfId="0" applyNumberFormat="1" applyFont="1" applyFill="1" applyBorder="1" applyAlignment="1">
      <alignment horizontal="center" vertical="top" wrapText="1"/>
    </xf>
    <xf numFmtId="2" fontId="11" fillId="0" borderId="6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2" fontId="0" fillId="0" borderId="5" xfId="0" applyNumberFormat="1" applyFill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2" fontId="10" fillId="0" borderId="5" xfId="0" applyNumberFormat="1" applyFont="1" applyFill="1" applyBorder="1" applyAlignment="1">
      <alignment horizontal="center" vertical="top" wrapText="1"/>
    </xf>
    <xf numFmtId="2" fontId="10" fillId="0" borderId="6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2" fontId="6" fillId="0" borderId="4" xfId="0" applyNumberFormat="1" applyFont="1" applyFill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2" fontId="6" fillId="0" borderId="6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2" fontId="5" fillId="0" borderId="4" xfId="1" applyNumberFormat="1" applyFont="1" applyFill="1" applyBorder="1" applyAlignment="1">
      <alignment horizontal="center" vertical="top" wrapText="1"/>
    </xf>
    <xf numFmtId="2" fontId="5" fillId="0" borderId="5" xfId="1" applyNumberFormat="1" applyFont="1" applyFill="1" applyBorder="1" applyAlignment="1">
      <alignment horizontal="center" vertical="top" wrapText="1"/>
    </xf>
    <xf numFmtId="2" fontId="5" fillId="0" borderId="6" xfId="1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2" fontId="12" fillId="0" borderId="4" xfId="0" applyNumberFormat="1" applyFont="1" applyFill="1" applyBorder="1" applyAlignment="1">
      <alignment horizontal="left" vertical="center" wrapText="1"/>
    </xf>
    <xf numFmtId="2" fontId="12" fillId="0" borderId="6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10" fontId="3" fillId="0" borderId="2" xfId="0" applyNumberFormat="1" applyFont="1" applyFill="1" applyBorder="1" applyAlignment="1">
      <alignment vertical="top" wrapText="1"/>
    </xf>
    <xf numFmtId="10" fontId="3" fillId="0" borderId="3" xfId="0" applyNumberFormat="1" applyFont="1" applyFill="1" applyBorder="1"/>
    <xf numFmtId="10" fontId="0" fillId="0" borderId="3" xfId="0" applyNumberFormat="1" applyFill="1" applyBorder="1"/>
    <xf numFmtId="10" fontId="0" fillId="0" borderId="7" xfId="0" applyNumberFormat="1" applyFill="1" applyBorder="1"/>
    <xf numFmtId="10" fontId="5" fillId="0" borderId="8" xfId="0" applyNumberFormat="1" applyFont="1" applyFill="1" applyBorder="1" applyAlignment="1">
      <alignment horizontal="right" vertical="top" wrapText="1"/>
    </xf>
    <xf numFmtId="10" fontId="5" fillId="0" borderId="8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/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10" fontId="4" fillId="0" borderId="4" xfId="0" applyNumberFormat="1" applyFont="1" applyFill="1" applyBorder="1" applyAlignment="1">
      <alignment horizontal="right" vertical="top" wrapText="1"/>
    </xf>
    <xf numFmtId="10" fontId="4" fillId="0" borderId="5" xfId="0" applyNumberFormat="1" applyFont="1" applyFill="1" applyBorder="1" applyAlignment="1">
      <alignment horizontal="right" vertical="top" wrapText="1"/>
    </xf>
    <xf numFmtId="10" fontId="4" fillId="0" borderId="6" xfId="0" applyNumberFormat="1" applyFont="1" applyFill="1" applyBorder="1" applyAlignment="1">
      <alignment horizontal="right" vertical="top" wrapText="1"/>
    </xf>
    <xf numFmtId="0" fontId="4" fillId="2" borderId="5" xfId="0" applyFont="1" applyFill="1" applyBorder="1"/>
    <xf numFmtId="0" fontId="4" fillId="2" borderId="6" xfId="0" applyFont="1" applyFill="1" applyBorder="1"/>
    <xf numFmtId="10" fontId="3" fillId="0" borderId="9" xfId="0" applyNumberFormat="1" applyFont="1" applyFill="1" applyBorder="1" applyAlignment="1">
      <alignment vertical="top" wrapText="1"/>
    </xf>
    <xf numFmtId="10" fontId="3" fillId="0" borderId="9" xfId="0" applyNumberFormat="1" applyFont="1" applyFill="1" applyBorder="1"/>
    <xf numFmtId="0" fontId="0" fillId="0" borderId="6" xfId="0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10" fontId="5" fillId="0" borderId="4" xfId="0" applyNumberFormat="1" applyFont="1" applyFill="1" applyBorder="1" applyAlignment="1">
      <alignment horizontal="right" vertical="top" wrapText="1"/>
    </xf>
    <xf numFmtId="10" fontId="5" fillId="0" borderId="5" xfId="0" applyNumberFormat="1" applyFont="1" applyFill="1" applyBorder="1" applyAlignment="1">
      <alignment horizontal="right" vertical="top" wrapText="1"/>
    </xf>
    <xf numFmtId="10" fontId="5" fillId="0" borderId="6" xfId="0" applyNumberFormat="1" applyFont="1" applyFill="1" applyBorder="1" applyAlignment="1">
      <alignment horizontal="right" vertical="top" wrapText="1"/>
    </xf>
    <xf numFmtId="9" fontId="5" fillId="0" borderId="4" xfId="0" applyNumberFormat="1" applyFont="1" applyFill="1" applyBorder="1" applyAlignment="1">
      <alignment horizontal="right" vertical="top" wrapText="1"/>
    </xf>
    <xf numFmtId="10" fontId="1" fillId="0" borderId="3" xfId="0" applyNumberFormat="1" applyFont="1" applyFill="1" applyBorder="1"/>
    <xf numFmtId="10" fontId="5" fillId="0" borderId="4" xfId="0" applyNumberFormat="1" applyFont="1" applyFill="1" applyBorder="1" applyAlignment="1">
      <alignment horizontal="right" vertical="top" wrapText="1"/>
    </xf>
    <xf numFmtId="9" fontId="5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wrapText="1"/>
    </xf>
    <xf numFmtId="10" fontId="5" fillId="0" borderId="1" xfId="0" applyNumberFormat="1" applyFont="1" applyFill="1" applyBorder="1" applyAlignment="1">
      <alignment horizontal="right" vertical="top" wrapText="1"/>
    </xf>
    <xf numFmtId="10" fontId="5" fillId="0" borderId="1" xfId="0" applyNumberFormat="1" applyFont="1" applyFill="1" applyBorder="1" applyAlignment="1">
      <alignment horizontal="right"/>
    </xf>
    <xf numFmtId="10" fontId="1" fillId="0" borderId="7" xfId="0" applyNumberFormat="1" applyFont="1" applyFill="1" applyBorder="1"/>
    <xf numFmtId="0" fontId="4" fillId="0" borderId="10" xfId="0" applyFont="1" applyFill="1" applyBorder="1" applyAlignment="1">
      <alignment horizontal="right" vertical="top" wrapText="1"/>
    </xf>
    <xf numFmtId="10" fontId="2" fillId="0" borderId="2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10" fontId="4" fillId="0" borderId="10" xfId="0" applyNumberFormat="1" applyFont="1" applyFill="1" applyBorder="1" applyAlignment="1">
      <alignment horizontal="right" vertical="top" wrapText="1"/>
    </xf>
    <xf numFmtId="10" fontId="2" fillId="0" borderId="3" xfId="0" applyNumberFormat="1" applyFont="1" applyFill="1" applyBorder="1"/>
    <xf numFmtId="10" fontId="4" fillId="0" borderId="0" xfId="0" applyNumberFormat="1" applyFont="1" applyFill="1" applyAlignment="1">
      <alignment horizontal="right" vertical="top" wrapText="1"/>
    </xf>
    <xf numFmtId="0" fontId="4" fillId="0" borderId="1" xfId="0" applyFont="1" applyFill="1" applyBorder="1" applyAlignment="1">
      <alignment wrapText="1"/>
    </xf>
    <xf numFmtId="10" fontId="4" fillId="0" borderId="11" xfId="0" applyNumberFormat="1" applyFont="1" applyFill="1" applyBorder="1" applyAlignment="1">
      <alignment horizontal="right"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right" vertical="top" wrapText="1"/>
    </xf>
    <xf numFmtId="10" fontId="4" fillId="0" borderId="1" xfId="0" applyNumberFormat="1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right" vertical="top" wrapText="1"/>
    </xf>
    <xf numFmtId="10" fontId="4" fillId="0" borderId="14" xfId="0" applyNumberFormat="1" applyFont="1" applyFill="1" applyBorder="1" applyAlignment="1">
      <alignment horizontal="right" vertical="top" wrapText="1"/>
    </xf>
    <xf numFmtId="10" fontId="4" fillId="0" borderId="14" xfId="0" applyNumberFormat="1" applyFont="1" applyFill="1" applyBorder="1" applyAlignment="1">
      <alignment horizontal="right"/>
    </xf>
    <xf numFmtId="9" fontId="5" fillId="0" borderId="4" xfId="0" applyNumberFormat="1" applyFont="1" applyFill="1" applyBorder="1" applyAlignment="1">
      <alignment horizontal="right" vertical="top" wrapText="1"/>
    </xf>
    <xf numFmtId="9" fontId="5" fillId="0" borderId="6" xfId="0" applyNumberFormat="1" applyFont="1" applyFill="1" applyBorder="1" applyAlignment="1">
      <alignment horizontal="right" vertical="top" wrapText="1"/>
    </xf>
    <xf numFmtId="9" fontId="5" fillId="0" borderId="6" xfId="0" applyNumberFormat="1" applyFont="1" applyFill="1" applyBorder="1" applyAlignment="1">
      <alignment horizontal="right" vertical="top" wrapText="1"/>
    </xf>
    <xf numFmtId="9" fontId="5" fillId="0" borderId="14" xfId="0" applyNumberFormat="1" applyFont="1" applyFill="1" applyBorder="1" applyAlignment="1">
      <alignment horizontal="right" vertical="top" wrapText="1"/>
    </xf>
    <xf numFmtId="0" fontId="5" fillId="0" borderId="14" xfId="0" applyFont="1" applyFill="1" applyBorder="1" applyAlignment="1">
      <alignment horizontal="right"/>
    </xf>
    <xf numFmtId="10" fontId="5" fillId="0" borderId="14" xfId="0" applyNumberFormat="1" applyFont="1" applyFill="1" applyBorder="1" applyAlignment="1">
      <alignment horizontal="right" vertical="top" wrapText="1"/>
    </xf>
    <xf numFmtId="10" fontId="5" fillId="0" borderId="14" xfId="0" applyNumberFormat="1" applyFont="1" applyFill="1" applyBorder="1" applyAlignment="1">
      <alignment horizontal="right"/>
    </xf>
    <xf numFmtId="9" fontId="5" fillId="0" borderId="11" xfId="0" applyNumberFormat="1" applyFont="1" applyFill="1" applyBorder="1" applyAlignment="1">
      <alignment horizontal="right" vertical="top" wrapText="1"/>
    </xf>
    <xf numFmtId="10" fontId="5" fillId="0" borderId="1" xfId="0" applyNumberFormat="1" applyFont="1" applyFill="1" applyBorder="1" applyAlignment="1">
      <alignment wrapText="1"/>
    </xf>
    <xf numFmtId="9" fontId="5" fillId="0" borderId="14" xfId="0" applyNumberFormat="1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right" vertical="top" wrapText="1"/>
    </xf>
    <xf numFmtId="0" fontId="5" fillId="0" borderId="14" xfId="0" applyFont="1" applyFill="1" applyBorder="1" applyAlignment="1">
      <alignment horizontal="right" vertical="top" wrapText="1"/>
    </xf>
    <xf numFmtId="0" fontId="0" fillId="0" borderId="0" xfId="0" applyFill="1"/>
    <xf numFmtId="0" fontId="5" fillId="0" borderId="8" xfId="0" applyFont="1" applyFill="1" applyBorder="1" applyAlignment="1">
      <alignment horizontal="right" vertical="top" wrapText="1"/>
    </xf>
    <xf numFmtId="10" fontId="5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vertical="top"/>
    </xf>
    <xf numFmtId="164" fontId="5" fillId="0" borderId="4" xfId="0" applyNumberFormat="1" applyFont="1" applyFill="1" applyBorder="1" applyAlignment="1">
      <alignment horizontal="right" vertical="top" wrapText="1"/>
    </xf>
    <xf numFmtId="0" fontId="5" fillId="0" borderId="13" xfId="0" applyFont="1" applyFill="1" applyBorder="1" applyAlignment="1">
      <alignment horizontal="right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right" vertical="top" wrapText="1"/>
    </xf>
    <xf numFmtId="1" fontId="5" fillId="0" borderId="8" xfId="0" applyNumberFormat="1" applyFont="1" applyFill="1" applyBorder="1" applyAlignment="1">
      <alignment horizontal="right" vertical="top" wrapText="1"/>
    </xf>
    <xf numFmtId="0" fontId="5" fillId="0" borderId="12" xfId="0" applyFont="1" applyFill="1" applyBorder="1" applyAlignment="1">
      <alignment horizontal="right" vertical="top" wrapText="1"/>
    </xf>
    <xf numFmtId="10" fontId="5" fillId="0" borderId="12" xfId="0" applyNumberFormat="1" applyFont="1" applyFill="1" applyBorder="1" applyAlignment="1">
      <alignment horizontal="right" vertical="top" wrapText="1"/>
    </xf>
    <xf numFmtId="10" fontId="5" fillId="0" borderId="1" xfId="0" applyNumberFormat="1" applyFont="1" applyFill="1" applyBorder="1" applyAlignment="1">
      <alignment horizontal="right" vertical="top"/>
    </xf>
    <xf numFmtId="0" fontId="0" fillId="0" borderId="0" xfId="0" applyNumberFormat="1" applyFill="1"/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/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/>
  </cellXfs>
  <cellStyles count="4">
    <cellStyle name="Обычный" xfId="0" builtinId="0"/>
    <cellStyle name="Обычный 2" xfId="2"/>
    <cellStyle name="Обычный 3" xfId="3"/>
    <cellStyle name="Процентный" xfId="1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workbookViewId="0">
      <selection activeCell="C30" sqref="C30"/>
    </sheetView>
  </sheetViews>
  <sheetFormatPr defaultColWidth="9.140625" defaultRowHeight="12.75" x14ac:dyDescent="0.25"/>
  <cols>
    <col min="1" max="1" width="14.28515625" style="56" customWidth="1"/>
    <col min="2" max="2" width="10.28515625" style="56" customWidth="1"/>
    <col min="3" max="3" width="23.7109375" style="56" customWidth="1"/>
    <col min="4" max="4" width="7.85546875" style="56" customWidth="1"/>
    <col min="5" max="5" width="9.140625" style="56" customWidth="1"/>
    <col min="6" max="6" width="35.85546875" style="56" customWidth="1"/>
    <col min="7" max="7" width="10.28515625" style="56" customWidth="1"/>
    <col min="8" max="8" width="11.85546875" style="56" customWidth="1"/>
    <col min="9" max="9" width="10" style="56" customWidth="1"/>
    <col min="10" max="11" width="13.42578125" style="56" customWidth="1"/>
    <col min="12" max="12" width="12.85546875" style="56" customWidth="1"/>
    <col min="13" max="13" width="38.5703125" style="56" customWidth="1"/>
    <col min="14" max="14" width="8.28515625" style="56" customWidth="1"/>
    <col min="15" max="16384" width="9.140625" style="56"/>
  </cols>
  <sheetData>
    <row r="1" spans="1:15" ht="9" customHeight="1" x14ac:dyDescent="0.25">
      <c r="A1" s="161" t="s">
        <v>304</v>
      </c>
      <c r="B1" s="161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5" ht="10.5" customHeight="1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5" s="57" customFormat="1" ht="101.25" x14ac:dyDescent="0.25">
      <c r="A3" s="40" t="s">
        <v>161</v>
      </c>
      <c r="B3" s="40" t="s">
        <v>89</v>
      </c>
      <c r="C3" s="40" t="s">
        <v>160</v>
      </c>
      <c r="D3" s="40" t="s">
        <v>2</v>
      </c>
      <c r="E3" s="40" t="s">
        <v>135</v>
      </c>
      <c r="F3" s="40" t="s">
        <v>4</v>
      </c>
      <c r="G3" s="40" t="s">
        <v>5</v>
      </c>
      <c r="H3" s="40" t="s">
        <v>6</v>
      </c>
      <c r="I3" s="40" t="s">
        <v>7</v>
      </c>
      <c r="J3" s="40" t="s">
        <v>8</v>
      </c>
      <c r="K3" s="40" t="s">
        <v>9</v>
      </c>
      <c r="L3" s="40" t="s">
        <v>10</v>
      </c>
      <c r="M3" s="40" t="s">
        <v>162</v>
      </c>
      <c r="N3" s="40" t="s">
        <v>178</v>
      </c>
    </row>
    <row r="4" spans="1:15" s="57" customFormat="1" ht="47.25" customHeight="1" x14ac:dyDescent="0.25">
      <c r="A4" s="168" t="s">
        <v>163</v>
      </c>
      <c r="B4" s="168">
        <v>2454014858</v>
      </c>
      <c r="C4" s="163" t="s">
        <v>164</v>
      </c>
      <c r="D4" s="164" t="s">
        <v>159</v>
      </c>
      <c r="E4" s="41" t="s">
        <v>118</v>
      </c>
      <c r="F4" s="42" t="s">
        <v>165</v>
      </c>
      <c r="G4" s="42" t="s">
        <v>117</v>
      </c>
      <c r="H4" s="43" t="s">
        <v>309</v>
      </c>
      <c r="I4" s="44">
        <v>56.1</v>
      </c>
      <c r="J4" s="44">
        <v>99.84</v>
      </c>
      <c r="K4" s="158">
        <f>(J4+J5+J6+J7+J8+J9)/6</f>
        <v>98.783333333333346</v>
      </c>
      <c r="L4" s="55" t="s">
        <v>336</v>
      </c>
      <c r="M4" s="45" t="s">
        <v>175</v>
      </c>
      <c r="N4" s="165">
        <v>103.2</v>
      </c>
    </row>
    <row r="5" spans="1:15" s="57" customFormat="1" ht="36.75" customHeight="1" x14ac:dyDescent="0.25">
      <c r="A5" s="169"/>
      <c r="B5" s="169"/>
      <c r="C5" s="163"/>
      <c r="D5" s="164"/>
      <c r="E5" s="41" t="s">
        <v>118</v>
      </c>
      <c r="F5" s="42" t="s">
        <v>166</v>
      </c>
      <c r="G5" s="42" t="s">
        <v>117</v>
      </c>
      <c r="H5" s="44">
        <v>0</v>
      </c>
      <c r="I5" s="44">
        <v>0</v>
      </c>
      <c r="J5" s="44">
        <v>100</v>
      </c>
      <c r="K5" s="159"/>
      <c r="L5" s="45"/>
      <c r="M5" s="45" t="s">
        <v>308</v>
      </c>
      <c r="N5" s="166"/>
    </row>
    <row r="6" spans="1:15" s="57" customFormat="1" ht="46.5" customHeight="1" x14ac:dyDescent="0.25">
      <c r="A6" s="169"/>
      <c r="B6" s="169"/>
      <c r="C6" s="163"/>
      <c r="D6" s="164"/>
      <c r="E6" s="42" t="s">
        <v>118</v>
      </c>
      <c r="F6" s="42" t="s">
        <v>167</v>
      </c>
      <c r="G6" s="42" t="s">
        <v>117</v>
      </c>
      <c r="H6" s="44" t="s">
        <v>155</v>
      </c>
      <c r="I6" s="44">
        <v>100</v>
      </c>
      <c r="J6" s="44">
        <v>100</v>
      </c>
      <c r="K6" s="159"/>
      <c r="L6" s="45"/>
      <c r="M6" s="45" t="s">
        <v>310</v>
      </c>
      <c r="N6" s="166"/>
    </row>
    <row r="7" spans="1:15" s="57" customFormat="1" ht="34.5" customHeight="1" x14ac:dyDescent="0.25">
      <c r="A7" s="169"/>
      <c r="B7" s="169"/>
      <c r="C7" s="163"/>
      <c r="D7" s="164"/>
      <c r="E7" s="41" t="s">
        <v>118</v>
      </c>
      <c r="F7" s="46" t="s">
        <v>168</v>
      </c>
      <c r="G7" s="46" t="s">
        <v>117</v>
      </c>
      <c r="H7" s="47">
        <v>100</v>
      </c>
      <c r="I7" s="47">
        <v>92.86</v>
      </c>
      <c r="J7" s="47">
        <v>92.86</v>
      </c>
      <c r="K7" s="159"/>
      <c r="L7" s="55" t="s">
        <v>336</v>
      </c>
      <c r="M7" s="45" t="s">
        <v>176</v>
      </c>
      <c r="N7" s="166"/>
    </row>
    <row r="8" spans="1:15" s="57" customFormat="1" ht="26.25" customHeight="1" x14ac:dyDescent="0.25">
      <c r="A8" s="169"/>
      <c r="B8" s="169"/>
      <c r="C8" s="163"/>
      <c r="D8" s="164"/>
      <c r="E8" s="48" t="s">
        <v>118</v>
      </c>
      <c r="F8" s="49" t="s">
        <v>169</v>
      </c>
      <c r="G8" s="49" t="s">
        <v>170</v>
      </c>
      <c r="H8" s="31">
        <v>50</v>
      </c>
      <c r="I8" s="31">
        <v>50</v>
      </c>
      <c r="J8" s="31">
        <v>100</v>
      </c>
      <c r="K8" s="159"/>
      <c r="L8" s="45"/>
      <c r="M8" s="45" t="s">
        <v>307</v>
      </c>
      <c r="N8" s="166"/>
    </row>
    <row r="9" spans="1:15" s="57" customFormat="1" ht="57.75" customHeight="1" x14ac:dyDescent="0.25">
      <c r="A9" s="169"/>
      <c r="B9" s="169"/>
      <c r="C9" s="163"/>
      <c r="D9" s="164"/>
      <c r="E9" s="48" t="s">
        <v>118</v>
      </c>
      <c r="F9" s="49" t="s">
        <v>305</v>
      </c>
      <c r="G9" s="49" t="s">
        <v>170</v>
      </c>
      <c r="H9" s="47" t="s">
        <v>306</v>
      </c>
      <c r="I9" s="31">
        <v>100</v>
      </c>
      <c r="J9" s="31">
        <v>100</v>
      </c>
      <c r="K9" s="160"/>
      <c r="L9" s="45"/>
      <c r="M9" s="45" t="s">
        <v>307</v>
      </c>
      <c r="N9" s="166"/>
    </row>
    <row r="10" spans="1:15" s="57" customFormat="1" ht="24.75" customHeight="1" x14ac:dyDescent="0.25">
      <c r="A10" s="169"/>
      <c r="B10" s="169"/>
      <c r="C10" s="163"/>
      <c r="D10" s="164"/>
      <c r="E10" s="36" t="s">
        <v>113</v>
      </c>
      <c r="F10" s="36" t="s">
        <v>171</v>
      </c>
      <c r="G10" s="36" t="s">
        <v>172</v>
      </c>
      <c r="H10" s="31">
        <v>1730</v>
      </c>
      <c r="I10" s="31">
        <v>1898</v>
      </c>
      <c r="J10" s="31">
        <v>109.71</v>
      </c>
      <c r="K10" s="50">
        <f>J10</f>
        <v>109.71</v>
      </c>
      <c r="L10" s="45"/>
      <c r="M10" s="45" t="s">
        <v>175</v>
      </c>
      <c r="N10" s="166"/>
    </row>
    <row r="11" spans="1:15" s="57" customFormat="1" ht="48.75" customHeight="1" x14ac:dyDescent="0.25">
      <c r="A11" s="169"/>
      <c r="B11" s="169"/>
      <c r="C11" s="163" t="s">
        <v>179</v>
      </c>
      <c r="D11" s="164" t="s">
        <v>159</v>
      </c>
      <c r="E11" s="35" t="s">
        <v>118</v>
      </c>
      <c r="F11" s="33" t="s">
        <v>165</v>
      </c>
      <c r="G11" s="33" t="s">
        <v>170</v>
      </c>
      <c r="H11" s="47" t="s">
        <v>338</v>
      </c>
      <c r="I11" s="47">
        <v>39.67</v>
      </c>
      <c r="J11" s="47">
        <v>100</v>
      </c>
      <c r="K11" s="158">
        <f>(J11+J12+J13+J14)/4</f>
        <v>99.305000000000007</v>
      </c>
      <c r="L11" s="33"/>
      <c r="M11" s="33" t="s">
        <v>175</v>
      </c>
      <c r="N11" s="166"/>
    </row>
    <row r="12" spans="1:15" s="57" customFormat="1" ht="46.5" customHeight="1" x14ac:dyDescent="0.25">
      <c r="A12" s="169"/>
      <c r="B12" s="169"/>
      <c r="C12" s="163"/>
      <c r="D12" s="164"/>
      <c r="E12" s="35" t="s">
        <v>118</v>
      </c>
      <c r="F12" s="33" t="s">
        <v>167</v>
      </c>
      <c r="G12" s="33" t="s">
        <v>170</v>
      </c>
      <c r="H12" s="47" t="s">
        <v>173</v>
      </c>
      <c r="I12" s="47">
        <v>100</v>
      </c>
      <c r="J12" s="47">
        <v>100</v>
      </c>
      <c r="K12" s="159"/>
      <c r="L12" s="33"/>
      <c r="M12" s="45" t="s">
        <v>310</v>
      </c>
      <c r="N12" s="166"/>
    </row>
    <row r="13" spans="1:15" s="57" customFormat="1" ht="34.5" customHeight="1" x14ac:dyDescent="0.25">
      <c r="A13" s="169"/>
      <c r="B13" s="169"/>
      <c r="C13" s="163"/>
      <c r="D13" s="164"/>
      <c r="E13" s="33" t="s">
        <v>118</v>
      </c>
      <c r="F13" s="33" t="s">
        <v>174</v>
      </c>
      <c r="G13" s="33" t="s">
        <v>117</v>
      </c>
      <c r="H13" s="47">
        <v>100</v>
      </c>
      <c r="I13" s="47">
        <v>97.22</v>
      </c>
      <c r="J13" s="47">
        <v>97.22</v>
      </c>
      <c r="K13" s="159"/>
      <c r="L13" s="55" t="s">
        <v>336</v>
      </c>
      <c r="M13" s="33" t="s">
        <v>176</v>
      </c>
      <c r="N13" s="166"/>
    </row>
    <row r="14" spans="1:15" s="57" customFormat="1" ht="59.25" customHeight="1" x14ac:dyDescent="0.25">
      <c r="A14" s="169"/>
      <c r="B14" s="169"/>
      <c r="C14" s="163"/>
      <c r="D14" s="164"/>
      <c r="E14" s="33" t="s">
        <v>118</v>
      </c>
      <c r="F14" s="33" t="s">
        <v>305</v>
      </c>
      <c r="G14" s="33" t="s">
        <v>117</v>
      </c>
      <c r="H14" s="47" t="s">
        <v>312</v>
      </c>
      <c r="I14" s="47">
        <v>100</v>
      </c>
      <c r="J14" s="47">
        <v>100</v>
      </c>
      <c r="K14" s="160"/>
      <c r="L14" s="36"/>
      <c r="M14" s="45" t="s">
        <v>307</v>
      </c>
      <c r="N14" s="166"/>
    </row>
    <row r="15" spans="1:15" s="57" customFormat="1" ht="22.5" customHeight="1" x14ac:dyDescent="0.25">
      <c r="A15" s="169"/>
      <c r="B15" s="169"/>
      <c r="C15" s="163"/>
      <c r="D15" s="164"/>
      <c r="E15" s="33" t="s">
        <v>113</v>
      </c>
      <c r="F15" s="33" t="s">
        <v>154</v>
      </c>
      <c r="G15" s="51" t="s">
        <v>115</v>
      </c>
      <c r="H15" s="47">
        <v>1204</v>
      </c>
      <c r="I15" s="47">
        <v>1345</v>
      </c>
      <c r="J15" s="47">
        <v>110</v>
      </c>
      <c r="K15" s="52">
        <v>110</v>
      </c>
      <c r="L15" s="31"/>
      <c r="M15" s="33" t="s">
        <v>175</v>
      </c>
      <c r="N15" s="166"/>
      <c r="O15" s="58"/>
    </row>
    <row r="16" spans="1:15" s="57" customFormat="1" ht="47.25" customHeight="1" x14ac:dyDescent="0.25">
      <c r="A16" s="169"/>
      <c r="B16" s="169"/>
      <c r="C16" s="163" t="s">
        <v>337</v>
      </c>
      <c r="D16" s="164" t="s">
        <v>158</v>
      </c>
      <c r="E16" s="35" t="s">
        <v>118</v>
      </c>
      <c r="F16" s="33" t="s">
        <v>157</v>
      </c>
      <c r="G16" s="46" t="s">
        <v>170</v>
      </c>
      <c r="H16" s="47" t="s">
        <v>177</v>
      </c>
      <c r="I16" s="47">
        <v>100</v>
      </c>
      <c r="J16" s="47">
        <v>100</v>
      </c>
      <c r="K16" s="171">
        <v>100</v>
      </c>
      <c r="L16" s="33"/>
      <c r="M16" s="33" t="s">
        <v>311</v>
      </c>
      <c r="N16" s="166"/>
    </row>
    <row r="17" spans="1:14" s="57" customFormat="1" ht="26.25" customHeight="1" x14ac:dyDescent="0.25">
      <c r="A17" s="169"/>
      <c r="B17" s="169"/>
      <c r="C17" s="163"/>
      <c r="D17" s="164"/>
      <c r="E17" s="34" t="s">
        <v>118</v>
      </c>
      <c r="F17" s="33" t="s">
        <v>156</v>
      </c>
      <c r="G17" s="46" t="s">
        <v>117</v>
      </c>
      <c r="H17" s="47">
        <v>100</v>
      </c>
      <c r="I17" s="47">
        <v>100</v>
      </c>
      <c r="J17" s="47">
        <v>100</v>
      </c>
      <c r="K17" s="172"/>
      <c r="L17" s="31"/>
      <c r="M17" s="36" t="s">
        <v>176</v>
      </c>
      <c r="N17" s="166"/>
    </row>
    <row r="18" spans="1:14" s="57" customFormat="1" ht="108" customHeight="1" x14ac:dyDescent="0.25">
      <c r="A18" s="170"/>
      <c r="B18" s="170"/>
      <c r="C18" s="163"/>
      <c r="D18" s="164"/>
      <c r="E18" s="33" t="s">
        <v>113</v>
      </c>
      <c r="F18" s="33" t="s">
        <v>154</v>
      </c>
      <c r="G18" s="53" t="s">
        <v>115</v>
      </c>
      <c r="H18" s="47">
        <v>141</v>
      </c>
      <c r="I18" s="47">
        <v>143</v>
      </c>
      <c r="J18" s="47">
        <v>101.42</v>
      </c>
      <c r="K18" s="54">
        <v>101.42</v>
      </c>
      <c r="L18" s="47"/>
      <c r="M18" s="33" t="s">
        <v>175</v>
      </c>
      <c r="N18" s="167"/>
    </row>
    <row r="19" spans="1:14" ht="15" x14ac:dyDescent="0.25">
      <c r="H19" s="59"/>
      <c r="I19" s="59"/>
      <c r="J19" s="59"/>
      <c r="K19" s="60"/>
    </row>
  </sheetData>
  <mergeCells count="13">
    <mergeCell ref="N4:N18"/>
    <mergeCell ref="A4:A18"/>
    <mergeCell ref="B4:B18"/>
    <mergeCell ref="C16:C18"/>
    <mergeCell ref="D16:D18"/>
    <mergeCell ref="K16:K17"/>
    <mergeCell ref="C11:C15"/>
    <mergeCell ref="D11:D15"/>
    <mergeCell ref="K4:K9"/>
    <mergeCell ref="K11:K14"/>
    <mergeCell ref="A1:M2"/>
    <mergeCell ref="C4:C10"/>
    <mergeCell ref="D4:D10"/>
  </mergeCells>
  <pageMargins left="0.23622047244094491" right="0.23622047244094491" top="0.55118110236220474" bottom="0.55118110236220474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opLeftCell="A12" zoomScale="70" zoomScaleNormal="70" workbookViewId="0">
      <selection activeCell="L99" sqref="L99"/>
    </sheetView>
  </sheetViews>
  <sheetFormatPr defaultRowHeight="15" x14ac:dyDescent="0.25"/>
  <cols>
    <col min="1" max="1" width="10.5703125" customWidth="1"/>
    <col min="2" max="2" width="10.140625" customWidth="1"/>
    <col min="3" max="3" width="15.42578125" customWidth="1"/>
    <col min="6" max="6" width="15.5703125" customWidth="1"/>
    <col min="13" max="13" width="9.140625" customWidth="1"/>
    <col min="14" max="14" width="8" style="77" customWidth="1"/>
    <col min="15" max="15" width="9.85546875" style="85" bestFit="1" customWidth="1"/>
  </cols>
  <sheetData>
    <row r="1" spans="1:15" ht="36" customHeight="1" x14ac:dyDescent="0.25">
      <c r="A1" s="199" t="s">
        <v>324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/>
    </row>
    <row r="2" spans="1:15" ht="157.5" x14ac:dyDescent="0.25">
      <c r="A2" s="30" t="s">
        <v>0</v>
      </c>
      <c r="B2" s="30" t="s">
        <v>89</v>
      </c>
      <c r="C2" s="30" t="s">
        <v>111</v>
      </c>
      <c r="D2" s="30" t="s">
        <v>110</v>
      </c>
      <c r="E2" s="30" t="s">
        <v>135</v>
      </c>
      <c r="F2" s="30" t="s">
        <v>4</v>
      </c>
      <c r="G2" s="30" t="s">
        <v>5</v>
      </c>
      <c r="H2" s="30" t="s">
        <v>6</v>
      </c>
      <c r="I2" s="30" t="s">
        <v>7</v>
      </c>
      <c r="J2" s="30" t="s">
        <v>8</v>
      </c>
      <c r="K2" s="30" t="s">
        <v>9</v>
      </c>
      <c r="L2" s="30" t="s">
        <v>10</v>
      </c>
      <c r="M2" s="30" t="s">
        <v>11</v>
      </c>
      <c r="N2" s="30" t="s">
        <v>178</v>
      </c>
      <c r="O2" s="86"/>
    </row>
    <row r="3" spans="1:15" s="27" customFormat="1" ht="56.25" x14ac:dyDescent="0.25">
      <c r="A3" s="176" t="s">
        <v>134</v>
      </c>
      <c r="B3" s="176" t="s">
        <v>205</v>
      </c>
      <c r="C3" s="35" t="s">
        <v>362</v>
      </c>
      <c r="D3" s="186" t="s">
        <v>114</v>
      </c>
      <c r="E3" s="35" t="s">
        <v>118</v>
      </c>
      <c r="F3" s="35" t="s">
        <v>133</v>
      </c>
      <c r="G3" s="33" t="s">
        <v>325</v>
      </c>
      <c r="H3" s="124">
        <v>4000</v>
      </c>
      <c r="I3" s="124">
        <v>4000</v>
      </c>
      <c r="J3" s="126">
        <v>1</v>
      </c>
      <c r="K3" s="181">
        <v>1</v>
      </c>
      <c r="L3" s="35"/>
      <c r="M3" s="35" t="s">
        <v>143</v>
      </c>
      <c r="N3" s="178">
        <v>1</v>
      </c>
      <c r="O3" s="143"/>
    </row>
    <row r="4" spans="1:15" s="27" customFormat="1" ht="56.25" x14ac:dyDescent="0.25">
      <c r="A4" s="176"/>
      <c r="B4" s="176"/>
      <c r="C4" s="35" t="s">
        <v>362</v>
      </c>
      <c r="D4" s="187"/>
      <c r="E4" s="35" t="s">
        <v>118</v>
      </c>
      <c r="F4" s="35" t="s">
        <v>206</v>
      </c>
      <c r="G4" s="33" t="s">
        <v>207</v>
      </c>
      <c r="H4" s="33">
        <v>34</v>
      </c>
      <c r="I4" s="33">
        <v>38</v>
      </c>
      <c r="J4" s="74">
        <v>1</v>
      </c>
      <c r="K4" s="183"/>
      <c r="L4" s="73" t="s">
        <v>326</v>
      </c>
      <c r="M4" s="35" t="s">
        <v>208</v>
      </c>
      <c r="N4" s="179"/>
      <c r="O4" s="87"/>
    </row>
    <row r="5" spans="1:15" s="27" customFormat="1" ht="56.25" x14ac:dyDescent="0.25">
      <c r="A5" s="176"/>
      <c r="B5" s="176"/>
      <c r="C5" s="35" t="s">
        <v>362</v>
      </c>
      <c r="D5" s="187"/>
      <c r="E5" s="35" t="s">
        <v>118</v>
      </c>
      <c r="F5" s="35" t="s">
        <v>209</v>
      </c>
      <c r="G5" s="33" t="s">
        <v>65</v>
      </c>
      <c r="H5" s="132">
        <v>80</v>
      </c>
      <c r="I5" s="132">
        <v>100</v>
      </c>
      <c r="J5" s="133">
        <v>1</v>
      </c>
      <c r="K5" s="183"/>
      <c r="L5" s="73"/>
      <c r="M5" s="35" t="s">
        <v>210</v>
      </c>
      <c r="N5" s="179"/>
      <c r="O5" s="87"/>
    </row>
    <row r="6" spans="1:15" s="27" customFormat="1" ht="56.25" x14ac:dyDescent="0.25">
      <c r="A6" s="176"/>
      <c r="B6" s="176"/>
      <c r="C6" s="37" t="s">
        <v>363</v>
      </c>
      <c r="D6" s="187"/>
      <c r="E6" s="35" t="s">
        <v>118</v>
      </c>
      <c r="F6" s="35" t="s">
        <v>327</v>
      </c>
      <c r="G6" s="33" t="s">
        <v>68</v>
      </c>
      <c r="H6" s="124">
        <v>34</v>
      </c>
      <c r="I6" s="124">
        <v>34</v>
      </c>
      <c r="J6" s="126">
        <v>1</v>
      </c>
      <c r="K6" s="184"/>
      <c r="L6" s="33"/>
      <c r="M6" s="125" t="s">
        <v>378</v>
      </c>
      <c r="N6" s="179"/>
      <c r="O6" s="87"/>
    </row>
    <row r="7" spans="1:15" s="27" customFormat="1" ht="56.25" x14ac:dyDescent="0.25">
      <c r="A7" s="176"/>
      <c r="B7" s="176"/>
      <c r="C7" s="35" t="s">
        <v>362</v>
      </c>
      <c r="D7" s="187"/>
      <c r="E7" s="35" t="s">
        <v>113</v>
      </c>
      <c r="F7" s="35" t="s">
        <v>211</v>
      </c>
      <c r="G7" s="33" t="s">
        <v>130</v>
      </c>
      <c r="H7" s="33">
        <v>11</v>
      </c>
      <c r="I7" s="33">
        <v>11</v>
      </c>
      <c r="J7" s="74">
        <v>1</v>
      </c>
      <c r="K7" s="181">
        <v>1</v>
      </c>
      <c r="L7" s="33"/>
      <c r="M7" s="35" t="s">
        <v>212</v>
      </c>
      <c r="N7" s="179"/>
      <c r="O7" s="87"/>
    </row>
    <row r="8" spans="1:15" s="27" customFormat="1" ht="56.25" x14ac:dyDescent="0.25">
      <c r="A8" s="176"/>
      <c r="B8" s="176"/>
      <c r="C8" s="37" t="s">
        <v>363</v>
      </c>
      <c r="D8" s="188"/>
      <c r="E8" s="35" t="s">
        <v>113</v>
      </c>
      <c r="F8" s="35" t="s">
        <v>328</v>
      </c>
      <c r="G8" s="33" t="s">
        <v>130</v>
      </c>
      <c r="H8" s="33">
        <v>11</v>
      </c>
      <c r="I8" s="33">
        <v>11</v>
      </c>
      <c r="J8" s="74">
        <v>1</v>
      </c>
      <c r="K8" s="182"/>
      <c r="L8" s="33"/>
      <c r="M8" s="125" t="s">
        <v>378</v>
      </c>
      <c r="N8" s="179"/>
      <c r="O8" s="87"/>
    </row>
    <row r="9" spans="1:15" s="27" customFormat="1" ht="80.25" customHeight="1" x14ac:dyDescent="0.25">
      <c r="A9" s="176"/>
      <c r="B9" s="176"/>
      <c r="C9" s="176" t="s">
        <v>213</v>
      </c>
      <c r="D9" s="174" t="s">
        <v>114</v>
      </c>
      <c r="E9" s="35" t="s">
        <v>118</v>
      </c>
      <c r="F9" s="35" t="s">
        <v>214</v>
      </c>
      <c r="G9" s="33" t="s">
        <v>68</v>
      </c>
      <c r="H9" s="33">
        <v>3500</v>
      </c>
      <c r="I9" s="33">
        <v>3500</v>
      </c>
      <c r="J9" s="74">
        <v>1</v>
      </c>
      <c r="K9" s="175">
        <v>1</v>
      </c>
      <c r="L9" s="33"/>
      <c r="M9" s="35" t="s">
        <v>329</v>
      </c>
      <c r="N9" s="179"/>
      <c r="O9" s="87"/>
    </row>
    <row r="10" spans="1:15" s="27" customFormat="1" ht="126.75" customHeight="1" x14ac:dyDescent="0.25">
      <c r="A10" s="176"/>
      <c r="B10" s="176"/>
      <c r="C10" s="176"/>
      <c r="D10" s="174"/>
      <c r="E10" s="35" t="s">
        <v>118</v>
      </c>
      <c r="F10" s="35" t="s">
        <v>215</v>
      </c>
      <c r="G10" s="33" t="s">
        <v>65</v>
      </c>
      <c r="H10" s="33">
        <v>10</v>
      </c>
      <c r="I10" s="33">
        <v>10</v>
      </c>
      <c r="J10" s="74">
        <v>1</v>
      </c>
      <c r="K10" s="175"/>
      <c r="L10" s="33"/>
      <c r="M10" s="35" t="s">
        <v>330</v>
      </c>
      <c r="N10" s="179"/>
      <c r="O10" s="87"/>
    </row>
    <row r="11" spans="1:15" s="27" customFormat="1" ht="56.25" x14ac:dyDescent="0.25">
      <c r="A11" s="176"/>
      <c r="B11" s="176"/>
      <c r="C11" s="176"/>
      <c r="D11" s="174"/>
      <c r="E11" s="35" t="s">
        <v>113</v>
      </c>
      <c r="F11" s="35" t="s">
        <v>204</v>
      </c>
      <c r="G11" s="35" t="s">
        <v>130</v>
      </c>
      <c r="H11" s="33">
        <v>9</v>
      </c>
      <c r="I11" s="33">
        <v>9</v>
      </c>
      <c r="J11" s="74">
        <v>1</v>
      </c>
      <c r="K11" s="74">
        <v>1</v>
      </c>
      <c r="L11" s="29"/>
      <c r="M11" s="35" t="s">
        <v>331</v>
      </c>
      <c r="N11" s="179"/>
      <c r="O11" s="87"/>
    </row>
    <row r="12" spans="1:15" s="27" customFormat="1" ht="72.75" customHeight="1" x14ac:dyDescent="0.25">
      <c r="A12" s="176"/>
      <c r="B12" s="176"/>
      <c r="C12" s="176" t="s">
        <v>131</v>
      </c>
      <c r="D12" s="174" t="s">
        <v>114</v>
      </c>
      <c r="E12" s="176" t="s">
        <v>118</v>
      </c>
      <c r="F12" s="176" t="s">
        <v>214</v>
      </c>
      <c r="G12" s="174" t="s">
        <v>68</v>
      </c>
      <c r="H12" s="174">
        <v>2000</v>
      </c>
      <c r="I12" s="174">
        <v>2000</v>
      </c>
      <c r="J12" s="175">
        <v>1</v>
      </c>
      <c r="K12" s="175">
        <v>1</v>
      </c>
      <c r="L12" s="174"/>
      <c r="M12" s="176" t="s">
        <v>216</v>
      </c>
      <c r="N12" s="179"/>
      <c r="O12" s="173"/>
    </row>
    <row r="13" spans="1:15" s="27" customFormat="1" hidden="1" x14ac:dyDescent="0.25">
      <c r="A13" s="176"/>
      <c r="B13" s="176"/>
      <c r="C13" s="176"/>
      <c r="D13" s="174"/>
      <c r="E13" s="176"/>
      <c r="F13" s="176"/>
      <c r="G13" s="174"/>
      <c r="H13" s="174"/>
      <c r="I13" s="174"/>
      <c r="J13" s="175"/>
      <c r="K13" s="175"/>
      <c r="L13" s="174"/>
      <c r="M13" s="176"/>
      <c r="N13" s="179"/>
      <c r="O13" s="173"/>
    </row>
    <row r="14" spans="1:15" s="27" customFormat="1" ht="67.5" x14ac:dyDescent="0.25">
      <c r="A14" s="176"/>
      <c r="B14" s="176"/>
      <c r="C14" s="176"/>
      <c r="D14" s="174"/>
      <c r="E14" s="35" t="s">
        <v>118</v>
      </c>
      <c r="F14" s="35" t="s">
        <v>217</v>
      </c>
      <c r="G14" s="33" t="s">
        <v>65</v>
      </c>
      <c r="H14" s="33">
        <v>100</v>
      </c>
      <c r="I14" s="33">
        <v>100</v>
      </c>
      <c r="J14" s="74">
        <v>1</v>
      </c>
      <c r="K14" s="175"/>
      <c r="L14" s="29"/>
      <c r="M14" s="35" t="s">
        <v>216</v>
      </c>
      <c r="N14" s="179"/>
      <c r="O14" s="87"/>
    </row>
    <row r="15" spans="1:15" s="27" customFormat="1" ht="22.5" x14ac:dyDescent="0.25">
      <c r="A15" s="176"/>
      <c r="B15" s="176"/>
      <c r="C15" s="176"/>
      <c r="D15" s="174"/>
      <c r="E15" s="35" t="s">
        <v>113</v>
      </c>
      <c r="F15" s="35" t="s">
        <v>204</v>
      </c>
      <c r="G15" s="35" t="s">
        <v>130</v>
      </c>
      <c r="H15" s="33">
        <v>11</v>
      </c>
      <c r="I15" s="33">
        <v>11</v>
      </c>
      <c r="J15" s="74">
        <v>1</v>
      </c>
      <c r="K15" s="74">
        <v>1</v>
      </c>
      <c r="L15" s="29"/>
      <c r="M15" s="35" t="s">
        <v>126</v>
      </c>
      <c r="N15" s="179"/>
      <c r="O15" s="87"/>
    </row>
    <row r="16" spans="1:15" s="27" customFormat="1" ht="67.5" customHeight="1" x14ac:dyDescent="0.25">
      <c r="A16" s="176"/>
      <c r="B16" s="176"/>
      <c r="C16" s="176" t="s">
        <v>132</v>
      </c>
      <c r="D16" s="174" t="s">
        <v>114</v>
      </c>
      <c r="E16" s="35" t="s">
        <v>118</v>
      </c>
      <c r="F16" s="35" t="s">
        <v>157</v>
      </c>
      <c r="G16" s="35" t="s">
        <v>117</v>
      </c>
      <c r="H16" s="33">
        <v>80</v>
      </c>
      <c r="I16" s="33">
        <v>80</v>
      </c>
      <c r="J16" s="74">
        <v>1</v>
      </c>
      <c r="K16" s="175">
        <v>1</v>
      </c>
      <c r="L16" s="33"/>
      <c r="M16" s="35" t="s">
        <v>218</v>
      </c>
      <c r="N16" s="179"/>
      <c r="O16" s="87"/>
    </row>
    <row r="17" spans="1:15" s="27" customFormat="1" ht="57.75" customHeight="1" x14ac:dyDescent="0.25">
      <c r="A17" s="176"/>
      <c r="B17" s="176"/>
      <c r="C17" s="176"/>
      <c r="D17" s="174"/>
      <c r="E17" s="35" t="s">
        <v>118</v>
      </c>
      <c r="F17" s="28" t="s">
        <v>214</v>
      </c>
      <c r="G17" s="35" t="s">
        <v>68</v>
      </c>
      <c r="H17" s="33">
        <v>250</v>
      </c>
      <c r="I17" s="33">
        <v>250</v>
      </c>
      <c r="J17" s="74">
        <v>1</v>
      </c>
      <c r="K17" s="175"/>
      <c r="L17" s="29"/>
      <c r="M17" s="35" t="s">
        <v>216</v>
      </c>
      <c r="N17" s="179"/>
      <c r="O17" s="87"/>
    </row>
    <row r="18" spans="1:15" s="27" customFormat="1" ht="67.5" customHeight="1" x14ac:dyDescent="0.25">
      <c r="A18" s="176"/>
      <c r="B18" s="176"/>
      <c r="C18" s="176"/>
      <c r="D18" s="174"/>
      <c r="E18" s="35" t="s">
        <v>118</v>
      </c>
      <c r="F18" s="35" t="s">
        <v>217</v>
      </c>
      <c r="G18" s="35" t="s">
        <v>65</v>
      </c>
      <c r="H18" s="33">
        <v>90</v>
      </c>
      <c r="I18" s="33">
        <v>90</v>
      </c>
      <c r="J18" s="74">
        <v>1</v>
      </c>
      <c r="K18" s="175"/>
      <c r="L18" s="29"/>
      <c r="M18" s="35" t="s">
        <v>216</v>
      </c>
      <c r="N18" s="179"/>
      <c r="O18" s="87"/>
    </row>
    <row r="19" spans="1:15" s="27" customFormat="1" ht="28.5" customHeight="1" x14ac:dyDescent="0.25">
      <c r="A19" s="176"/>
      <c r="B19" s="176"/>
      <c r="C19" s="176"/>
      <c r="D19" s="174"/>
      <c r="E19" s="35" t="s">
        <v>113</v>
      </c>
      <c r="F19" s="35" t="s">
        <v>204</v>
      </c>
      <c r="G19" s="35" t="s">
        <v>130</v>
      </c>
      <c r="H19" s="33">
        <v>30</v>
      </c>
      <c r="I19" s="33">
        <v>30</v>
      </c>
      <c r="J19" s="74">
        <v>1</v>
      </c>
      <c r="K19" s="74">
        <v>1</v>
      </c>
      <c r="L19" s="35"/>
      <c r="M19" s="35" t="s">
        <v>126</v>
      </c>
      <c r="N19" s="180"/>
      <c r="O19" s="87"/>
    </row>
    <row r="20" spans="1:15" s="27" customFormat="1" ht="72.75" customHeight="1" x14ac:dyDescent="0.25">
      <c r="A20" s="176" t="s">
        <v>397</v>
      </c>
      <c r="B20" s="185">
        <v>2454019662</v>
      </c>
      <c r="C20" s="176" t="s">
        <v>129</v>
      </c>
      <c r="D20" s="174" t="s">
        <v>114</v>
      </c>
      <c r="E20" s="35" t="s">
        <v>118</v>
      </c>
      <c r="F20" s="35" t="s">
        <v>219</v>
      </c>
      <c r="G20" s="35" t="s">
        <v>207</v>
      </c>
      <c r="H20" s="33">
        <v>5</v>
      </c>
      <c r="I20" s="33">
        <v>0</v>
      </c>
      <c r="J20" s="74">
        <v>1</v>
      </c>
      <c r="K20" s="74">
        <v>1</v>
      </c>
      <c r="L20" s="35" t="s">
        <v>220</v>
      </c>
      <c r="M20" s="35" t="s">
        <v>216</v>
      </c>
      <c r="N20" s="177">
        <v>1</v>
      </c>
      <c r="O20" s="143"/>
    </row>
    <row r="21" spans="1:15" s="27" customFormat="1" ht="22.5" x14ac:dyDescent="0.25">
      <c r="A21" s="176"/>
      <c r="B21" s="185"/>
      <c r="C21" s="176"/>
      <c r="D21" s="174"/>
      <c r="E21" s="35" t="s">
        <v>113</v>
      </c>
      <c r="F21" s="35" t="s">
        <v>127</v>
      </c>
      <c r="G21" s="35" t="s">
        <v>124</v>
      </c>
      <c r="H21" s="33">
        <v>497</v>
      </c>
      <c r="I21" s="33">
        <v>497</v>
      </c>
      <c r="J21" s="74">
        <v>1</v>
      </c>
      <c r="K21" s="74">
        <v>1</v>
      </c>
      <c r="L21" s="35"/>
      <c r="M21" s="35" t="s">
        <v>126</v>
      </c>
      <c r="N21" s="177"/>
      <c r="O21" s="87"/>
    </row>
    <row r="22" spans="1:15" s="27" customFormat="1" ht="115.5" customHeight="1" x14ac:dyDescent="0.25">
      <c r="A22" s="176" t="s">
        <v>125</v>
      </c>
      <c r="B22" s="185">
        <v>2454015516</v>
      </c>
      <c r="C22" s="176" t="s">
        <v>221</v>
      </c>
      <c r="D22" s="174" t="s">
        <v>114</v>
      </c>
      <c r="E22" s="35" t="s">
        <v>118</v>
      </c>
      <c r="F22" s="35" t="s">
        <v>222</v>
      </c>
      <c r="G22" s="33" t="s">
        <v>65</v>
      </c>
      <c r="H22" s="33">
        <v>5</v>
      </c>
      <c r="I22" s="33">
        <v>0</v>
      </c>
      <c r="J22" s="74">
        <v>1</v>
      </c>
      <c r="K22" s="175">
        <v>1</v>
      </c>
      <c r="L22" s="33" t="s">
        <v>220</v>
      </c>
      <c r="M22" s="176" t="s">
        <v>216</v>
      </c>
      <c r="N22" s="178">
        <v>1.05</v>
      </c>
      <c r="O22" s="143"/>
    </row>
    <row r="23" spans="1:15" s="27" customFormat="1" ht="107.25" customHeight="1" x14ac:dyDescent="0.25">
      <c r="A23" s="176"/>
      <c r="B23" s="185"/>
      <c r="C23" s="176"/>
      <c r="D23" s="174"/>
      <c r="E23" s="35" t="s">
        <v>118</v>
      </c>
      <c r="F23" s="35" t="s">
        <v>224</v>
      </c>
      <c r="G23" s="33" t="s">
        <v>65</v>
      </c>
      <c r="H23" s="33">
        <v>5</v>
      </c>
      <c r="I23" s="33">
        <v>0</v>
      </c>
      <c r="J23" s="74">
        <v>1</v>
      </c>
      <c r="K23" s="175"/>
      <c r="L23" s="33" t="s">
        <v>220</v>
      </c>
      <c r="M23" s="176"/>
      <c r="N23" s="179"/>
      <c r="O23" s="87"/>
    </row>
    <row r="24" spans="1:15" s="27" customFormat="1" ht="51" customHeight="1" x14ac:dyDescent="0.25">
      <c r="A24" s="176"/>
      <c r="B24" s="185"/>
      <c r="C24" s="176"/>
      <c r="D24" s="174"/>
      <c r="E24" s="35" t="s">
        <v>118</v>
      </c>
      <c r="F24" s="35" t="s">
        <v>225</v>
      </c>
      <c r="G24" s="33" t="s">
        <v>68</v>
      </c>
      <c r="H24" s="33">
        <v>1317</v>
      </c>
      <c r="I24" s="33">
        <v>3733</v>
      </c>
      <c r="J24" s="133">
        <v>1</v>
      </c>
      <c r="K24" s="175"/>
      <c r="L24" s="33" t="s">
        <v>333</v>
      </c>
      <c r="M24" s="176"/>
      <c r="N24" s="179"/>
      <c r="O24" s="87"/>
    </row>
    <row r="25" spans="1:15" s="27" customFormat="1" ht="22.5" x14ac:dyDescent="0.25">
      <c r="A25" s="176"/>
      <c r="B25" s="185"/>
      <c r="C25" s="176"/>
      <c r="D25" s="174"/>
      <c r="E25" s="35" t="s">
        <v>113</v>
      </c>
      <c r="F25" s="35" t="s">
        <v>332</v>
      </c>
      <c r="G25" s="33" t="s">
        <v>124</v>
      </c>
      <c r="H25" s="33">
        <v>16</v>
      </c>
      <c r="I25" s="33">
        <v>35</v>
      </c>
      <c r="J25" s="133">
        <v>1.1000000000000001</v>
      </c>
      <c r="K25" s="133">
        <v>1.1000000000000001</v>
      </c>
      <c r="L25" s="73"/>
      <c r="M25" s="176"/>
      <c r="N25" s="179"/>
      <c r="O25" s="87"/>
    </row>
    <row r="26" spans="1:15" s="27" customFormat="1" ht="386.25" customHeight="1" x14ac:dyDescent="0.25">
      <c r="A26" s="176"/>
      <c r="B26" s="185"/>
      <c r="C26" s="176" t="s">
        <v>226</v>
      </c>
      <c r="D26" s="186" t="s">
        <v>114</v>
      </c>
      <c r="E26" s="35" t="s">
        <v>118</v>
      </c>
      <c r="F26" s="35" t="s">
        <v>365</v>
      </c>
      <c r="G26" s="33" t="s">
        <v>65</v>
      </c>
      <c r="H26" s="33">
        <v>100</v>
      </c>
      <c r="I26" s="33">
        <v>100</v>
      </c>
      <c r="J26" s="74" t="s">
        <v>223</v>
      </c>
      <c r="K26" s="181">
        <v>1</v>
      </c>
      <c r="L26" s="33"/>
      <c r="M26" s="35" t="s">
        <v>227</v>
      </c>
      <c r="N26" s="179"/>
      <c r="O26" s="87"/>
    </row>
    <row r="27" spans="1:15" s="27" customFormat="1" ht="33.75" x14ac:dyDescent="0.25">
      <c r="A27" s="176"/>
      <c r="B27" s="185"/>
      <c r="C27" s="176"/>
      <c r="D27" s="190"/>
      <c r="E27" s="35" t="s">
        <v>118</v>
      </c>
      <c r="F27" s="35" t="s">
        <v>219</v>
      </c>
      <c r="G27" s="33" t="s">
        <v>228</v>
      </c>
      <c r="H27" s="33">
        <v>4</v>
      </c>
      <c r="I27" s="33">
        <v>0</v>
      </c>
      <c r="J27" s="74">
        <v>1</v>
      </c>
      <c r="K27" s="183"/>
      <c r="L27" s="33" t="s">
        <v>220</v>
      </c>
      <c r="M27" s="35" t="s">
        <v>229</v>
      </c>
      <c r="N27" s="179"/>
      <c r="O27" s="87"/>
    </row>
    <row r="28" spans="1:15" s="27" customFormat="1" ht="117.75" customHeight="1" x14ac:dyDescent="0.25">
      <c r="A28" s="176"/>
      <c r="B28" s="185"/>
      <c r="C28" s="176"/>
      <c r="D28" s="190"/>
      <c r="E28" s="35" t="s">
        <v>118</v>
      </c>
      <c r="F28" s="35" t="s">
        <v>230</v>
      </c>
      <c r="G28" s="33" t="s">
        <v>65</v>
      </c>
      <c r="H28" s="33">
        <v>100</v>
      </c>
      <c r="I28" s="33">
        <v>100</v>
      </c>
      <c r="J28" s="74">
        <v>1</v>
      </c>
      <c r="K28" s="207"/>
      <c r="L28" s="33"/>
      <c r="M28" s="35" t="s">
        <v>229</v>
      </c>
      <c r="N28" s="179"/>
      <c r="O28" s="87"/>
    </row>
    <row r="29" spans="1:15" s="27" customFormat="1" ht="22.5" x14ac:dyDescent="0.25">
      <c r="A29" s="176"/>
      <c r="B29" s="185"/>
      <c r="C29" s="176"/>
      <c r="D29" s="188"/>
      <c r="E29" s="35" t="s">
        <v>113</v>
      </c>
      <c r="F29" s="35" t="s">
        <v>231</v>
      </c>
      <c r="G29" s="33" t="s">
        <v>207</v>
      </c>
      <c r="H29" s="33">
        <v>9</v>
      </c>
      <c r="I29" s="33">
        <v>46</v>
      </c>
      <c r="J29" s="133">
        <v>1.1000000000000001</v>
      </c>
      <c r="K29" s="133">
        <v>1.1000000000000001</v>
      </c>
      <c r="L29" s="33"/>
      <c r="M29" s="35" t="s">
        <v>232</v>
      </c>
      <c r="N29" s="179"/>
      <c r="O29" s="87"/>
    </row>
    <row r="30" spans="1:15" s="27" customFormat="1" ht="78" customHeight="1" x14ac:dyDescent="0.25">
      <c r="A30" s="176"/>
      <c r="B30" s="185"/>
      <c r="C30" s="176" t="s">
        <v>364</v>
      </c>
      <c r="D30" s="174" t="s">
        <v>114</v>
      </c>
      <c r="E30" s="35" t="s">
        <v>118</v>
      </c>
      <c r="F30" s="35" t="s">
        <v>137</v>
      </c>
      <c r="G30" s="33" t="s">
        <v>68</v>
      </c>
      <c r="H30" s="132">
        <v>800</v>
      </c>
      <c r="I30" s="132">
        <v>800</v>
      </c>
      <c r="J30" s="133">
        <v>1</v>
      </c>
      <c r="K30" s="133">
        <v>1</v>
      </c>
      <c r="L30" s="33"/>
      <c r="M30" s="35" t="s">
        <v>116</v>
      </c>
      <c r="N30" s="179"/>
      <c r="O30" s="87"/>
    </row>
    <row r="31" spans="1:15" s="27" customFormat="1" ht="22.5" x14ac:dyDescent="0.25">
      <c r="A31" s="176"/>
      <c r="B31" s="185"/>
      <c r="C31" s="176"/>
      <c r="D31" s="174"/>
      <c r="E31" s="35" t="s">
        <v>113</v>
      </c>
      <c r="F31" s="35" t="s">
        <v>204</v>
      </c>
      <c r="G31" s="33" t="s">
        <v>233</v>
      </c>
      <c r="H31" s="33">
        <v>46</v>
      </c>
      <c r="I31" s="33">
        <v>63</v>
      </c>
      <c r="J31" s="133">
        <v>1.1000000000000001</v>
      </c>
      <c r="K31" s="133">
        <v>1.1000000000000001</v>
      </c>
      <c r="L31" s="33"/>
      <c r="M31" s="35" t="s">
        <v>232</v>
      </c>
      <c r="N31" s="180"/>
      <c r="O31" s="87"/>
    </row>
    <row r="32" spans="1:15" s="27" customFormat="1" ht="57.75" customHeight="1" x14ac:dyDescent="0.25">
      <c r="A32" s="195" t="s">
        <v>234</v>
      </c>
      <c r="B32" s="192" t="s">
        <v>235</v>
      </c>
      <c r="C32" s="176" t="s">
        <v>248</v>
      </c>
      <c r="D32" s="174" t="s">
        <v>138</v>
      </c>
      <c r="E32" s="35" t="s">
        <v>118</v>
      </c>
      <c r="F32" s="35" t="s">
        <v>236</v>
      </c>
      <c r="G32" s="33" t="s">
        <v>65</v>
      </c>
      <c r="H32" s="38">
        <v>6</v>
      </c>
      <c r="I32" s="38">
        <v>6</v>
      </c>
      <c r="J32" s="76">
        <v>1</v>
      </c>
      <c r="K32" s="181">
        <v>1</v>
      </c>
      <c r="L32" s="32" t="s">
        <v>16</v>
      </c>
      <c r="M32" s="35" t="s">
        <v>232</v>
      </c>
      <c r="N32" s="178">
        <v>1</v>
      </c>
      <c r="O32" s="143"/>
    </row>
    <row r="33" spans="1:15" s="27" customFormat="1" ht="73.5" customHeight="1" x14ac:dyDescent="0.25">
      <c r="A33" s="196"/>
      <c r="B33" s="193"/>
      <c r="C33" s="176"/>
      <c r="D33" s="174"/>
      <c r="E33" s="34" t="s">
        <v>118</v>
      </c>
      <c r="F33" s="35" t="s">
        <v>237</v>
      </c>
      <c r="G33" s="33" t="s">
        <v>65</v>
      </c>
      <c r="H33" s="38">
        <v>96</v>
      </c>
      <c r="I33" s="38">
        <v>96</v>
      </c>
      <c r="J33" s="76">
        <v>1</v>
      </c>
      <c r="K33" s="207"/>
      <c r="L33" s="35"/>
      <c r="M33" s="35" t="s">
        <v>232</v>
      </c>
      <c r="N33" s="179"/>
      <c r="O33" s="88"/>
    </row>
    <row r="34" spans="1:15" s="27" customFormat="1" ht="22.5" x14ac:dyDescent="0.25">
      <c r="A34" s="196"/>
      <c r="B34" s="193"/>
      <c r="C34" s="176"/>
      <c r="D34" s="174"/>
      <c r="E34" s="35" t="s">
        <v>123</v>
      </c>
      <c r="F34" s="35" t="s">
        <v>238</v>
      </c>
      <c r="G34" s="33" t="s">
        <v>68</v>
      </c>
      <c r="H34" s="38">
        <v>437</v>
      </c>
      <c r="I34" s="38">
        <v>437</v>
      </c>
      <c r="J34" s="76">
        <v>1</v>
      </c>
      <c r="K34" s="76">
        <v>1</v>
      </c>
      <c r="L34" s="35"/>
      <c r="M34" s="35" t="s">
        <v>116</v>
      </c>
      <c r="N34" s="179"/>
      <c r="O34" s="87"/>
    </row>
    <row r="35" spans="1:15" s="27" customFormat="1" ht="56.25" customHeight="1" x14ac:dyDescent="0.25">
      <c r="A35" s="196"/>
      <c r="B35" s="193"/>
      <c r="C35" s="192" t="s">
        <v>121</v>
      </c>
      <c r="D35" s="202" t="s">
        <v>86</v>
      </c>
      <c r="E35" s="35" t="s">
        <v>118</v>
      </c>
      <c r="F35" s="34" t="s">
        <v>251</v>
      </c>
      <c r="G35" s="35" t="s">
        <v>65</v>
      </c>
      <c r="H35" s="35">
        <v>93.3</v>
      </c>
      <c r="I35" s="35">
        <v>93.3</v>
      </c>
      <c r="J35" s="78">
        <v>1</v>
      </c>
      <c r="K35" s="205">
        <v>1</v>
      </c>
      <c r="L35" s="35"/>
      <c r="M35" s="35" t="s">
        <v>116</v>
      </c>
      <c r="N35" s="179"/>
      <c r="O35" s="88"/>
    </row>
    <row r="36" spans="1:15" s="27" customFormat="1" ht="59.25" customHeight="1" x14ac:dyDescent="0.25">
      <c r="A36" s="196"/>
      <c r="B36" s="193"/>
      <c r="C36" s="193"/>
      <c r="D36" s="203"/>
      <c r="E36" s="35" t="s">
        <v>118</v>
      </c>
      <c r="F36" s="34" t="s">
        <v>252</v>
      </c>
      <c r="G36" s="35" t="s">
        <v>65</v>
      </c>
      <c r="H36" s="35">
        <v>97.7</v>
      </c>
      <c r="I36" s="35">
        <v>97.7</v>
      </c>
      <c r="J36" s="78">
        <v>1</v>
      </c>
      <c r="K36" s="206"/>
      <c r="L36" s="35"/>
      <c r="M36" s="35" t="s">
        <v>116</v>
      </c>
      <c r="N36" s="179"/>
      <c r="O36" s="88"/>
    </row>
    <row r="37" spans="1:15" s="27" customFormat="1" ht="57.75" customHeight="1" x14ac:dyDescent="0.25">
      <c r="A37" s="196"/>
      <c r="B37" s="193"/>
      <c r="C37" s="193"/>
      <c r="D37" s="203"/>
      <c r="E37" s="35" t="s">
        <v>118</v>
      </c>
      <c r="F37" s="34" t="s">
        <v>253</v>
      </c>
      <c r="G37" s="35" t="s">
        <v>65</v>
      </c>
      <c r="H37" s="35">
        <v>96.9</v>
      </c>
      <c r="I37" s="35">
        <v>96.9</v>
      </c>
      <c r="J37" s="78">
        <v>1</v>
      </c>
      <c r="K37" s="206"/>
      <c r="L37" s="35"/>
      <c r="M37" s="35" t="s">
        <v>116</v>
      </c>
      <c r="N37" s="179"/>
      <c r="O37" s="88"/>
    </row>
    <row r="38" spans="1:15" s="27" customFormat="1" ht="66.75" customHeight="1" x14ac:dyDescent="0.25">
      <c r="A38" s="196"/>
      <c r="B38" s="193"/>
      <c r="C38" s="193"/>
      <c r="D38" s="203"/>
      <c r="E38" s="35" t="s">
        <v>118</v>
      </c>
      <c r="F38" s="34" t="s">
        <v>254</v>
      </c>
      <c r="G38" s="35" t="s">
        <v>65</v>
      </c>
      <c r="H38" s="35">
        <v>98.7</v>
      </c>
      <c r="I38" s="35">
        <v>98.7</v>
      </c>
      <c r="J38" s="78">
        <v>1</v>
      </c>
      <c r="K38" s="206"/>
      <c r="L38" s="35"/>
      <c r="M38" s="35" t="s">
        <v>239</v>
      </c>
      <c r="N38" s="179"/>
      <c r="O38" s="88"/>
    </row>
    <row r="39" spans="1:15" s="27" customFormat="1" ht="59.25" customHeight="1" x14ac:dyDescent="0.25">
      <c r="A39" s="196"/>
      <c r="B39" s="193"/>
      <c r="C39" s="193"/>
      <c r="D39" s="203"/>
      <c r="E39" s="35" t="s">
        <v>118</v>
      </c>
      <c r="F39" s="28" t="s">
        <v>255</v>
      </c>
      <c r="G39" s="35" t="s">
        <v>117</v>
      </c>
      <c r="H39" s="35">
        <v>93</v>
      </c>
      <c r="I39" s="35">
        <v>93</v>
      </c>
      <c r="J39" s="78">
        <v>1</v>
      </c>
      <c r="K39" s="206"/>
      <c r="L39" s="35"/>
      <c r="M39" s="35" t="s">
        <v>116</v>
      </c>
      <c r="N39" s="179"/>
      <c r="O39" s="88"/>
    </row>
    <row r="40" spans="1:15" s="27" customFormat="1" ht="57" customHeight="1" x14ac:dyDescent="0.25">
      <c r="A40" s="196"/>
      <c r="B40" s="193"/>
      <c r="C40" s="193"/>
      <c r="D40" s="203"/>
      <c r="E40" s="35" t="s">
        <v>118</v>
      </c>
      <c r="F40" s="28" t="s">
        <v>256</v>
      </c>
      <c r="G40" s="35" t="s">
        <v>65</v>
      </c>
      <c r="H40" s="35">
        <v>96.6</v>
      </c>
      <c r="I40" s="35">
        <v>96.6</v>
      </c>
      <c r="J40" s="78">
        <v>1</v>
      </c>
      <c r="K40" s="206"/>
      <c r="L40" s="35"/>
      <c r="M40" s="35" t="s">
        <v>116</v>
      </c>
      <c r="N40" s="179"/>
      <c r="O40" s="88"/>
    </row>
    <row r="41" spans="1:15" s="27" customFormat="1" ht="62.25" customHeight="1" x14ac:dyDescent="0.25">
      <c r="A41" s="196"/>
      <c r="B41" s="193"/>
      <c r="C41" s="193"/>
      <c r="D41" s="203"/>
      <c r="E41" s="35" t="s">
        <v>118</v>
      </c>
      <c r="F41" s="28" t="s">
        <v>257</v>
      </c>
      <c r="G41" s="134" t="s">
        <v>117</v>
      </c>
      <c r="H41" s="35">
        <v>93</v>
      </c>
      <c r="I41" s="35">
        <v>93</v>
      </c>
      <c r="J41" s="78">
        <v>1</v>
      </c>
      <c r="K41" s="206"/>
      <c r="L41" s="35"/>
      <c r="M41" s="35" t="s">
        <v>116</v>
      </c>
      <c r="N41" s="179"/>
      <c r="O41" s="88"/>
    </row>
    <row r="42" spans="1:15" s="27" customFormat="1" ht="58.5" customHeight="1" x14ac:dyDescent="0.25">
      <c r="A42" s="196"/>
      <c r="B42" s="193"/>
      <c r="C42" s="193"/>
      <c r="D42" s="203"/>
      <c r="E42" s="35" t="s">
        <v>118</v>
      </c>
      <c r="F42" s="28" t="s">
        <v>258</v>
      </c>
      <c r="G42" s="134" t="s">
        <v>117</v>
      </c>
      <c r="H42" s="35">
        <v>96.6</v>
      </c>
      <c r="I42" s="35">
        <v>96.6</v>
      </c>
      <c r="J42" s="78">
        <v>1</v>
      </c>
      <c r="K42" s="208"/>
      <c r="L42" s="35"/>
      <c r="M42" s="35" t="s">
        <v>116</v>
      </c>
      <c r="N42" s="179"/>
      <c r="O42" s="88"/>
    </row>
    <row r="43" spans="1:15" s="27" customFormat="1" ht="78.75" x14ac:dyDescent="0.25">
      <c r="A43" s="196"/>
      <c r="B43" s="193"/>
      <c r="C43" s="193"/>
      <c r="D43" s="203"/>
      <c r="E43" s="35" t="s">
        <v>113</v>
      </c>
      <c r="F43" s="28" t="s">
        <v>259</v>
      </c>
      <c r="G43" s="35" t="s">
        <v>68</v>
      </c>
      <c r="H43" s="35">
        <v>31</v>
      </c>
      <c r="I43" s="35">
        <v>31</v>
      </c>
      <c r="J43" s="78">
        <v>1</v>
      </c>
      <c r="K43" s="189">
        <v>1</v>
      </c>
      <c r="L43" s="35"/>
      <c r="M43" s="35" t="s">
        <v>116</v>
      </c>
      <c r="N43" s="179"/>
      <c r="O43" s="88"/>
    </row>
    <row r="44" spans="1:15" s="27" customFormat="1" ht="67.5" x14ac:dyDescent="0.25">
      <c r="A44" s="196"/>
      <c r="B44" s="193"/>
      <c r="C44" s="193"/>
      <c r="D44" s="203"/>
      <c r="E44" s="35" t="s">
        <v>113</v>
      </c>
      <c r="F44" s="28" t="s">
        <v>260</v>
      </c>
      <c r="G44" s="35" t="s">
        <v>68</v>
      </c>
      <c r="H44" s="35">
        <v>39</v>
      </c>
      <c r="I44" s="35">
        <v>39</v>
      </c>
      <c r="J44" s="78">
        <v>1</v>
      </c>
      <c r="K44" s="189"/>
      <c r="L44" s="35"/>
      <c r="M44" s="35" t="s">
        <v>116</v>
      </c>
      <c r="N44" s="179"/>
      <c r="O44" s="88"/>
    </row>
    <row r="45" spans="1:15" s="27" customFormat="1" ht="78.75" x14ac:dyDescent="0.25">
      <c r="A45" s="196"/>
      <c r="B45" s="193"/>
      <c r="C45" s="193"/>
      <c r="D45" s="203"/>
      <c r="E45" s="35" t="s">
        <v>113</v>
      </c>
      <c r="F45" s="28" t="s">
        <v>261</v>
      </c>
      <c r="G45" s="35" t="s">
        <v>68</v>
      </c>
      <c r="H45" s="35">
        <v>140</v>
      </c>
      <c r="I45" s="35">
        <v>140</v>
      </c>
      <c r="J45" s="78">
        <v>1</v>
      </c>
      <c r="K45" s="189"/>
      <c r="L45" s="35"/>
      <c r="M45" s="35" t="s">
        <v>116</v>
      </c>
      <c r="N45" s="179"/>
      <c r="O45" s="88"/>
    </row>
    <row r="46" spans="1:15" s="27" customFormat="1" ht="78.75" x14ac:dyDescent="0.25">
      <c r="A46" s="196"/>
      <c r="B46" s="193"/>
      <c r="C46" s="193"/>
      <c r="D46" s="203"/>
      <c r="E46" s="35" t="s">
        <v>113</v>
      </c>
      <c r="F46" s="28" t="s">
        <v>262</v>
      </c>
      <c r="G46" s="35" t="s">
        <v>68</v>
      </c>
      <c r="H46" s="35">
        <v>78</v>
      </c>
      <c r="I46" s="35">
        <v>78</v>
      </c>
      <c r="J46" s="78">
        <v>1</v>
      </c>
      <c r="K46" s="189"/>
      <c r="L46" s="35"/>
      <c r="M46" s="35" t="s">
        <v>116</v>
      </c>
      <c r="N46" s="179"/>
      <c r="O46" s="88"/>
    </row>
    <row r="47" spans="1:15" s="27" customFormat="1" ht="78.75" x14ac:dyDescent="0.25">
      <c r="A47" s="196"/>
      <c r="B47" s="193"/>
      <c r="C47" s="193"/>
      <c r="D47" s="203"/>
      <c r="E47" s="35" t="s">
        <v>113</v>
      </c>
      <c r="F47" s="28" t="s">
        <v>263</v>
      </c>
      <c r="G47" s="35" t="s">
        <v>68</v>
      </c>
      <c r="H47" s="35">
        <v>0</v>
      </c>
      <c r="I47" s="35">
        <v>0</v>
      </c>
      <c r="J47" s="78">
        <v>1</v>
      </c>
      <c r="K47" s="189"/>
      <c r="L47" s="35"/>
      <c r="M47" s="35" t="s">
        <v>116</v>
      </c>
      <c r="N47" s="179"/>
      <c r="O47" s="88"/>
    </row>
    <row r="48" spans="1:15" s="27" customFormat="1" ht="78.75" x14ac:dyDescent="0.25">
      <c r="A48" s="196"/>
      <c r="B48" s="193"/>
      <c r="C48" s="193"/>
      <c r="D48" s="203"/>
      <c r="E48" s="35" t="s">
        <v>113</v>
      </c>
      <c r="F48" s="28" t="s">
        <v>264</v>
      </c>
      <c r="G48" s="35" t="s">
        <v>68</v>
      </c>
      <c r="H48" s="35">
        <v>43</v>
      </c>
      <c r="I48" s="35">
        <v>43</v>
      </c>
      <c r="J48" s="78">
        <v>1</v>
      </c>
      <c r="K48" s="189"/>
      <c r="L48" s="35"/>
      <c r="M48" s="35" t="s">
        <v>116</v>
      </c>
      <c r="N48" s="179"/>
      <c r="O48" s="88"/>
    </row>
    <row r="49" spans="1:15" s="27" customFormat="1" ht="69.75" customHeight="1" x14ac:dyDescent="0.25">
      <c r="A49" s="196"/>
      <c r="B49" s="193"/>
      <c r="C49" s="193"/>
      <c r="D49" s="203"/>
      <c r="E49" s="35" t="s">
        <v>113</v>
      </c>
      <c r="F49" s="28" t="s">
        <v>265</v>
      </c>
      <c r="G49" s="35" t="s">
        <v>68</v>
      </c>
      <c r="H49" s="35">
        <v>40</v>
      </c>
      <c r="I49" s="35">
        <v>40</v>
      </c>
      <c r="J49" s="78">
        <v>1</v>
      </c>
      <c r="K49" s="189"/>
      <c r="L49" s="176"/>
      <c r="M49" s="35" t="s">
        <v>116</v>
      </c>
      <c r="N49" s="179"/>
      <c r="O49" s="88"/>
    </row>
    <row r="50" spans="1:15" s="27" customFormat="1" ht="67.5" x14ac:dyDescent="0.25">
      <c r="A50" s="196"/>
      <c r="B50" s="193"/>
      <c r="C50" s="194"/>
      <c r="D50" s="204"/>
      <c r="E50" s="35" t="s">
        <v>113</v>
      </c>
      <c r="F50" s="28" t="s">
        <v>266</v>
      </c>
      <c r="G50" s="35" t="s">
        <v>68</v>
      </c>
      <c r="H50" s="35">
        <v>44</v>
      </c>
      <c r="I50" s="35">
        <v>44</v>
      </c>
      <c r="J50" s="78">
        <v>1</v>
      </c>
      <c r="K50" s="189"/>
      <c r="L50" s="176"/>
      <c r="M50" s="35" t="s">
        <v>112</v>
      </c>
      <c r="N50" s="179"/>
      <c r="O50" s="88"/>
    </row>
    <row r="51" spans="1:15" s="27" customFormat="1" ht="70.5" customHeight="1" x14ac:dyDescent="0.25">
      <c r="A51" s="196"/>
      <c r="B51" s="193"/>
      <c r="C51" s="176" t="s">
        <v>120</v>
      </c>
      <c r="D51" s="202" t="s">
        <v>86</v>
      </c>
      <c r="E51" s="35" t="s">
        <v>118</v>
      </c>
      <c r="F51" s="35" t="s">
        <v>267</v>
      </c>
      <c r="G51" s="35" t="s">
        <v>65</v>
      </c>
      <c r="H51" s="35">
        <v>93</v>
      </c>
      <c r="I51" s="35">
        <v>93</v>
      </c>
      <c r="J51" s="78">
        <v>1</v>
      </c>
      <c r="K51" s="205">
        <v>1</v>
      </c>
      <c r="L51" s="35"/>
      <c r="M51" s="35" t="s">
        <v>116</v>
      </c>
      <c r="N51" s="179"/>
      <c r="O51" s="88"/>
    </row>
    <row r="52" spans="1:15" s="27" customFormat="1" ht="70.5" customHeight="1" x14ac:dyDescent="0.25">
      <c r="A52" s="196"/>
      <c r="B52" s="193"/>
      <c r="C52" s="176"/>
      <c r="D52" s="203"/>
      <c r="E52" s="35" t="s">
        <v>118</v>
      </c>
      <c r="F52" s="35" t="s">
        <v>268</v>
      </c>
      <c r="G52" s="35" t="s">
        <v>65</v>
      </c>
      <c r="H52" s="35">
        <v>96.6</v>
      </c>
      <c r="I52" s="35">
        <v>96.6</v>
      </c>
      <c r="J52" s="78">
        <v>1</v>
      </c>
      <c r="K52" s="206"/>
      <c r="L52" s="35"/>
      <c r="M52" s="35" t="s">
        <v>116</v>
      </c>
      <c r="N52" s="179"/>
      <c r="O52" s="88"/>
    </row>
    <row r="53" spans="1:15" s="27" customFormat="1" ht="72" customHeight="1" x14ac:dyDescent="0.25">
      <c r="A53" s="196"/>
      <c r="B53" s="193"/>
      <c r="C53" s="176"/>
      <c r="D53" s="203"/>
      <c r="E53" s="35" t="s">
        <v>113</v>
      </c>
      <c r="F53" s="35" t="s">
        <v>267</v>
      </c>
      <c r="G53" s="35" t="s">
        <v>68</v>
      </c>
      <c r="H53" s="33">
        <v>26</v>
      </c>
      <c r="I53" s="33">
        <v>26</v>
      </c>
      <c r="J53" s="79">
        <v>1</v>
      </c>
      <c r="K53" s="175">
        <v>1</v>
      </c>
      <c r="L53" s="29"/>
      <c r="M53" s="35" t="s">
        <v>116</v>
      </c>
      <c r="N53" s="179"/>
      <c r="O53" s="88"/>
    </row>
    <row r="54" spans="1:15" s="27" customFormat="1" ht="69" customHeight="1" x14ac:dyDescent="0.25">
      <c r="A54" s="196"/>
      <c r="B54" s="193"/>
      <c r="C54" s="176"/>
      <c r="D54" s="203"/>
      <c r="E54" s="35" t="s">
        <v>113</v>
      </c>
      <c r="F54" s="35" t="s">
        <v>268</v>
      </c>
      <c r="G54" s="35" t="s">
        <v>68</v>
      </c>
      <c r="H54" s="33">
        <v>12</v>
      </c>
      <c r="I54" s="33">
        <v>12</v>
      </c>
      <c r="J54" s="79">
        <v>1</v>
      </c>
      <c r="K54" s="175"/>
      <c r="L54" s="33"/>
      <c r="M54" s="35" t="s">
        <v>116</v>
      </c>
      <c r="N54" s="179"/>
      <c r="O54" s="88"/>
    </row>
    <row r="55" spans="1:15" s="27" customFormat="1" ht="67.5" x14ac:dyDescent="0.25">
      <c r="A55" s="195" t="s">
        <v>361</v>
      </c>
      <c r="B55" s="192" t="s">
        <v>240</v>
      </c>
      <c r="C55" s="191" t="s">
        <v>120</v>
      </c>
      <c r="D55" s="174" t="s">
        <v>86</v>
      </c>
      <c r="E55" s="35" t="s">
        <v>113</v>
      </c>
      <c r="F55" s="35" t="s">
        <v>269</v>
      </c>
      <c r="G55" s="33" t="s">
        <v>68</v>
      </c>
      <c r="H55" s="38">
        <v>22</v>
      </c>
      <c r="I55" s="38">
        <v>22</v>
      </c>
      <c r="J55" s="76">
        <v>1</v>
      </c>
      <c r="K55" s="175">
        <v>1</v>
      </c>
      <c r="L55" s="35"/>
      <c r="M55" s="35" t="s">
        <v>112</v>
      </c>
      <c r="N55" s="178">
        <v>1.0016</v>
      </c>
      <c r="O55" s="143"/>
    </row>
    <row r="56" spans="1:15" s="27" customFormat="1" ht="67.5" x14ac:dyDescent="0.25">
      <c r="A56" s="196"/>
      <c r="B56" s="193"/>
      <c r="C56" s="191"/>
      <c r="D56" s="174"/>
      <c r="E56" s="35" t="s">
        <v>113</v>
      </c>
      <c r="F56" s="35" t="s">
        <v>269</v>
      </c>
      <c r="G56" s="33" t="s">
        <v>68</v>
      </c>
      <c r="H56" s="38">
        <v>13</v>
      </c>
      <c r="I56" s="38">
        <v>13</v>
      </c>
      <c r="J56" s="76">
        <v>1</v>
      </c>
      <c r="K56" s="175"/>
      <c r="L56" s="35"/>
      <c r="M56" s="35" t="s">
        <v>112</v>
      </c>
      <c r="N56" s="179"/>
      <c r="O56" s="88"/>
    </row>
    <row r="57" spans="1:15" s="27" customFormat="1" ht="101.25" x14ac:dyDescent="0.25">
      <c r="A57" s="196"/>
      <c r="B57" s="193"/>
      <c r="C57" s="191"/>
      <c r="D57" s="174"/>
      <c r="E57" s="35" t="s">
        <v>118</v>
      </c>
      <c r="F57" s="35" t="s">
        <v>270</v>
      </c>
      <c r="G57" s="35" t="s">
        <v>65</v>
      </c>
      <c r="H57" s="39">
        <v>70</v>
      </c>
      <c r="I57" s="35">
        <v>92</v>
      </c>
      <c r="J57" s="149">
        <v>1</v>
      </c>
      <c r="K57" s="133">
        <v>1</v>
      </c>
      <c r="L57" s="73"/>
      <c r="M57" s="35" t="s">
        <v>112</v>
      </c>
      <c r="N57" s="179"/>
      <c r="O57" s="88"/>
    </row>
    <row r="58" spans="1:15" s="27" customFormat="1" ht="101.25" x14ac:dyDescent="0.25">
      <c r="A58" s="196"/>
      <c r="B58" s="193"/>
      <c r="C58" s="191" t="s">
        <v>241</v>
      </c>
      <c r="D58" s="174" t="s">
        <v>86</v>
      </c>
      <c r="E58" s="35" t="s">
        <v>118</v>
      </c>
      <c r="F58" s="35" t="s">
        <v>271</v>
      </c>
      <c r="G58" s="33" t="s">
        <v>65</v>
      </c>
      <c r="H58" s="38">
        <v>80</v>
      </c>
      <c r="I58" s="38">
        <v>100</v>
      </c>
      <c r="J58" s="133">
        <v>1</v>
      </c>
      <c r="K58" s="133">
        <v>1</v>
      </c>
      <c r="L58" s="35"/>
      <c r="M58" s="35" t="s">
        <v>112</v>
      </c>
      <c r="N58" s="179"/>
      <c r="O58" s="87"/>
    </row>
    <row r="59" spans="1:15" s="27" customFormat="1" ht="78.75" x14ac:dyDescent="0.25">
      <c r="A59" s="196"/>
      <c r="B59" s="193"/>
      <c r="C59" s="191"/>
      <c r="D59" s="174"/>
      <c r="E59" s="35" t="s">
        <v>113</v>
      </c>
      <c r="F59" s="35" t="s">
        <v>261</v>
      </c>
      <c r="G59" s="35" t="s">
        <v>68</v>
      </c>
      <c r="H59" s="38">
        <v>18</v>
      </c>
      <c r="I59" s="38">
        <v>18</v>
      </c>
      <c r="J59" s="76">
        <v>1</v>
      </c>
      <c r="K59" s="175">
        <v>1</v>
      </c>
      <c r="L59" s="35"/>
      <c r="M59" s="35" t="s">
        <v>112</v>
      </c>
      <c r="N59" s="179"/>
      <c r="O59" s="88"/>
    </row>
    <row r="60" spans="1:15" s="27" customFormat="1" ht="78.75" x14ac:dyDescent="0.25">
      <c r="A60" s="196"/>
      <c r="B60" s="193"/>
      <c r="C60" s="191"/>
      <c r="D60" s="174"/>
      <c r="E60" s="35" t="s">
        <v>113</v>
      </c>
      <c r="F60" s="35" t="s">
        <v>272</v>
      </c>
      <c r="G60" s="35" t="s">
        <v>68</v>
      </c>
      <c r="H60" s="38">
        <v>6</v>
      </c>
      <c r="I60" s="38">
        <v>6</v>
      </c>
      <c r="J60" s="76">
        <v>1</v>
      </c>
      <c r="K60" s="175"/>
      <c r="L60" s="35"/>
      <c r="M60" s="35" t="s">
        <v>112</v>
      </c>
      <c r="N60" s="179"/>
      <c r="O60" s="88"/>
    </row>
    <row r="61" spans="1:15" s="27" customFormat="1" ht="112.5" x14ac:dyDescent="0.25">
      <c r="A61" s="196"/>
      <c r="B61" s="193"/>
      <c r="C61" s="195" t="s">
        <v>119</v>
      </c>
      <c r="D61" s="202" t="s">
        <v>86</v>
      </c>
      <c r="E61" s="35" t="s">
        <v>118</v>
      </c>
      <c r="F61" s="35" t="s">
        <v>242</v>
      </c>
      <c r="G61" s="33" t="s">
        <v>117</v>
      </c>
      <c r="H61" s="33">
        <v>70</v>
      </c>
      <c r="I61" s="33">
        <v>88</v>
      </c>
      <c r="J61" s="133">
        <v>1</v>
      </c>
      <c r="K61" s="175">
        <v>1</v>
      </c>
      <c r="L61" s="35"/>
      <c r="M61" s="35" t="s">
        <v>112</v>
      </c>
      <c r="N61" s="179"/>
      <c r="O61" s="87"/>
    </row>
    <row r="62" spans="1:15" s="27" customFormat="1" ht="90" x14ac:dyDescent="0.25">
      <c r="A62" s="196"/>
      <c r="B62" s="193"/>
      <c r="C62" s="196"/>
      <c r="D62" s="203"/>
      <c r="E62" s="35" t="s">
        <v>118</v>
      </c>
      <c r="F62" s="35" t="s">
        <v>243</v>
      </c>
      <c r="G62" s="33" t="s">
        <v>117</v>
      </c>
      <c r="H62" s="33">
        <v>70</v>
      </c>
      <c r="I62" s="33">
        <v>70.2</v>
      </c>
      <c r="J62" s="76">
        <v>1</v>
      </c>
      <c r="K62" s="175"/>
      <c r="L62" s="176"/>
      <c r="M62" s="35" t="s">
        <v>112</v>
      </c>
      <c r="N62" s="179"/>
      <c r="O62" s="87"/>
    </row>
    <row r="63" spans="1:15" s="27" customFormat="1" ht="90" x14ac:dyDescent="0.25">
      <c r="A63" s="196"/>
      <c r="B63" s="193"/>
      <c r="C63" s="196"/>
      <c r="D63" s="203"/>
      <c r="E63" s="35" t="s">
        <v>118</v>
      </c>
      <c r="F63" s="35" t="s">
        <v>244</v>
      </c>
      <c r="G63" s="33" t="s">
        <v>117</v>
      </c>
      <c r="H63" s="33">
        <v>70</v>
      </c>
      <c r="I63" s="33">
        <v>70</v>
      </c>
      <c r="J63" s="74">
        <v>1</v>
      </c>
      <c r="K63" s="175"/>
      <c r="L63" s="176"/>
      <c r="M63" s="35" t="s">
        <v>112</v>
      </c>
      <c r="N63" s="179"/>
      <c r="O63" s="87"/>
    </row>
    <row r="64" spans="1:15" s="27" customFormat="1" ht="67.5" x14ac:dyDescent="0.25">
      <c r="A64" s="196"/>
      <c r="B64" s="193"/>
      <c r="C64" s="196"/>
      <c r="D64" s="203"/>
      <c r="E64" s="35" t="s">
        <v>113</v>
      </c>
      <c r="F64" s="35" t="s">
        <v>273</v>
      </c>
      <c r="G64" s="33" t="s">
        <v>115</v>
      </c>
      <c r="H64" s="38">
        <v>44</v>
      </c>
      <c r="I64" s="38">
        <v>44</v>
      </c>
      <c r="J64" s="76">
        <v>1</v>
      </c>
      <c r="K64" s="175">
        <v>1</v>
      </c>
      <c r="L64" s="35"/>
      <c r="M64" s="35" t="s">
        <v>112</v>
      </c>
      <c r="N64" s="179"/>
      <c r="O64" s="88"/>
    </row>
    <row r="65" spans="1:15" s="27" customFormat="1" ht="67.5" x14ac:dyDescent="0.25">
      <c r="A65" s="196"/>
      <c r="B65" s="193"/>
      <c r="C65" s="196"/>
      <c r="D65" s="203"/>
      <c r="E65" s="35" t="s">
        <v>113</v>
      </c>
      <c r="F65" s="35" t="s">
        <v>274</v>
      </c>
      <c r="G65" s="33" t="s">
        <v>136</v>
      </c>
      <c r="H65" s="38">
        <v>33</v>
      </c>
      <c r="I65" s="38">
        <v>33</v>
      </c>
      <c r="J65" s="76">
        <v>1</v>
      </c>
      <c r="K65" s="175"/>
      <c r="L65" s="35"/>
      <c r="M65" s="35" t="s">
        <v>112</v>
      </c>
      <c r="N65" s="179"/>
      <c r="O65" s="88"/>
    </row>
    <row r="66" spans="1:15" s="27" customFormat="1" ht="78.75" x14ac:dyDescent="0.25">
      <c r="A66" s="196"/>
      <c r="B66" s="193"/>
      <c r="C66" s="196"/>
      <c r="D66" s="203"/>
      <c r="E66" s="35" t="s">
        <v>113</v>
      </c>
      <c r="F66" s="35" t="s">
        <v>275</v>
      </c>
      <c r="G66" s="33" t="s">
        <v>115</v>
      </c>
      <c r="H66" s="38">
        <v>94</v>
      </c>
      <c r="I66" s="38">
        <v>94</v>
      </c>
      <c r="J66" s="76">
        <v>1</v>
      </c>
      <c r="K66" s="175"/>
      <c r="L66" s="35"/>
      <c r="M66" s="35" t="s">
        <v>112</v>
      </c>
      <c r="N66" s="179"/>
      <c r="O66" s="88"/>
    </row>
    <row r="67" spans="1:15" s="27" customFormat="1" ht="78.75" x14ac:dyDescent="0.25">
      <c r="A67" s="196"/>
      <c r="B67" s="193"/>
      <c r="C67" s="196"/>
      <c r="D67" s="203"/>
      <c r="E67" s="35" t="s">
        <v>113</v>
      </c>
      <c r="F67" s="35" t="s">
        <v>276</v>
      </c>
      <c r="G67" s="33" t="s">
        <v>136</v>
      </c>
      <c r="H67" s="38">
        <v>74</v>
      </c>
      <c r="I67" s="38">
        <v>74</v>
      </c>
      <c r="J67" s="76">
        <v>1</v>
      </c>
      <c r="K67" s="175"/>
      <c r="L67" s="35"/>
      <c r="M67" s="35" t="s">
        <v>112</v>
      </c>
      <c r="N67" s="179"/>
      <c r="O67" s="88"/>
    </row>
    <row r="68" spans="1:15" s="27" customFormat="1" ht="67.5" x14ac:dyDescent="0.25">
      <c r="A68" s="196"/>
      <c r="B68" s="193"/>
      <c r="C68" s="196"/>
      <c r="D68" s="203"/>
      <c r="E68" s="35" t="s">
        <v>113</v>
      </c>
      <c r="F68" s="35" t="s">
        <v>277</v>
      </c>
      <c r="G68" s="33" t="s">
        <v>115</v>
      </c>
      <c r="H68" s="38">
        <v>4</v>
      </c>
      <c r="I68" s="38">
        <v>4</v>
      </c>
      <c r="J68" s="76">
        <v>1</v>
      </c>
      <c r="K68" s="175"/>
      <c r="L68" s="35"/>
      <c r="M68" s="35" t="s">
        <v>112</v>
      </c>
      <c r="N68" s="179"/>
      <c r="O68" s="88"/>
    </row>
    <row r="69" spans="1:15" s="27" customFormat="1" ht="67.5" x14ac:dyDescent="0.25">
      <c r="A69" s="196"/>
      <c r="B69" s="193"/>
      <c r="C69" s="196"/>
      <c r="D69" s="203"/>
      <c r="E69" s="35" t="s">
        <v>113</v>
      </c>
      <c r="F69" s="35" t="s">
        <v>278</v>
      </c>
      <c r="G69" s="33" t="s">
        <v>136</v>
      </c>
      <c r="H69" s="38">
        <v>2</v>
      </c>
      <c r="I69" s="38">
        <v>2</v>
      </c>
      <c r="J69" s="76">
        <v>1</v>
      </c>
      <c r="K69" s="175"/>
      <c r="L69" s="35"/>
      <c r="M69" s="35" t="s">
        <v>112</v>
      </c>
      <c r="N69" s="179"/>
      <c r="O69" s="88"/>
    </row>
    <row r="70" spans="1:15" s="27" customFormat="1" ht="112.5" x14ac:dyDescent="0.25">
      <c r="A70" s="196"/>
      <c r="B70" s="193"/>
      <c r="C70" s="176" t="s">
        <v>245</v>
      </c>
      <c r="D70" s="176" t="s">
        <v>114</v>
      </c>
      <c r="E70" s="35" t="s">
        <v>118</v>
      </c>
      <c r="F70" s="35" t="s">
        <v>246</v>
      </c>
      <c r="G70" s="33" t="s">
        <v>65</v>
      </c>
      <c r="H70" s="38">
        <v>5</v>
      </c>
      <c r="I70" s="38">
        <v>0</v>
      </c>
      <c r="J70" s="76">
        <v>1</v>
      </c>
      <c r="K70" s="76">
        <v>1</v>
      </c>
      <c r="L70" s="35" t="s">
        <v>279</v>
      </c>
      <c r="M70" s="35" t="s">
        <v>232</v>
      </c>
      <c r="N70" s="179"/>
      <c r="O70" s="87"/>
    </row>
    <row r="71" spans="1:15" s="27" customFormat="1" ht="33.75" customHeight="1" x14ac:dyDescent="0.25">
      <c r="A71" s="196"/>
      <c r="B71" s="193"/>
      <c r="C71" s="176"/>
      <c r="D71" s="176"/>
      <c r="E71" s="35" t="s">
        <v>113</v>
      </c>
      <c r="F71" s="35" t="s">
        <v>204</v>
      </c>
      <c r="G71" s="35" t="s">
        <v>207</v>
      </c>
      <c r="H71" s="39">
        <v>33</v>
      </c>
      <c r="I71" s="35">
        <v>35</v>
      </c>
      <c r="J71" s="149">
        <v>1.0606</v>
      </c>
      <c r="K71" s="149">
        <v>1.0606</v>
      </c>
      <c r="L71" s="35"/>
      <c r="M71" s="35" t="s">
        <v>112</v>
      </c>
      <c r="N71" s="179"/>
      <c r="O71" s="87"/>
    </row>
    <row r="72" spans="1:15" s="27" customFormat="1" ht="78.75" x14ac:dyDescent="0.25">
      <c r="A72" s="196"/>
      <c r="B72" s="193"/>
      <c r="C72" s="186" t="s">
        <v>247</v>
      </c>
      <c r="D72" s="197" t="s">
        <v>86</v>
      </c>
      <c r="E72" s="33" t="s">
        <v>113</v>
      </c>
      <c r="F72" s="33" t="s">
        <v>272</v>
      </c>
      <c r="G72" s="33" t="s">
        <v>115</v>
      </c>
      <c r="H72" s="84">
        <v>4</v>
      </c>
      <c r="I72" s="38">
        <v>4</v>
      </c>
      <c r="J72" s="133">
        <v>1</v>
      </c>
      <c r="K72" s="133">
        <v>1</v>
      </c>
      <c r="L72" s="33"/>
      <c r="M72" s="35" t="s">
        <v>112</v>
      </c>
      <c r="N72" s="179"/>
      <c r="O72" s="88"/>
    </row>
    <row r="73" spans="1:15" s="27" customFormat="1" ht="112.5" x14ac:dyDescent="0.25">
      <c r="A73" s="196"/>
      <c r="B73" s="193"/>
      <c r="C73" s="188"/>
      <c r="D73" s="198"/>
      <c r="E73" s="33" t="s">
        <v>118</v>
      </c>
      <c r="F73" s="35" t="s">
        <v>334</v>
      </c>
      <c r="G73" s="33" t="s">
        <v>117</v>
      </c>
      <c r="H73" s="84">
        <v>80</v>
      </c>
      <c r="I73" s="33">
        <v>100</v>
      </c>
      <c r="J73" s="133">
        <v>1</v>
      </c>
      <c r="K73" s="135">
        <v>1</v>
      </c>
      <c r="L73" s="33"/>
      <c r="M73" s="134" t="s">
        <v>232</v>
      </c>
      <c r="N73" s="179"/>
      <c r="O73" s="88"/>
    </row>
    <row r="74" spans="1:15" s="27" customFormat="1" ht="67.5" x14ac:dyDescent="0.25">
      <c r="A74" s="196"/>
      <c r="B74" s="193"/>
      <c r="C74" s="174" t="s">
        <v>248</v>
      </c>
      <c r="D74" s="202" t="s">
        <v>114</v>
      </c>
      <c r="E74" s="33" t="s">
        <v>118</v>
      </c>
      <c r="F74" s="33" t="s">
        <v>249</v>
      </c>
      <c r="G74" s="33" t="s">
        <v>117</v>
      </c>
      <c r="H74" s="38">
        <v>20</v>
      </c>
      <c r="I74" s="38">
        <v>0</v>
      </c>
      <c r="J74" s="76">
        <v>1</v>
      </c>
      <c r="K74" s="75">
        <v>1</v>
      </c>
      <c r="L74" s="33"/>
      <c r="M74" s="35" t="s">
        <v>232</v>
      </c>
      <c r="N74" s="179"/>
      <c r="O74" s="87"/>
    </row>
    <row r="75" spans="1:15" s="27" customFormat="1" ht="33.75" x14ac:dyDescent="0.25">
      <c r="A75" s="196"/>
      <c r="B75" s="193"/>
      <c r="C75" s="174"/>
      <c r="D75" s="204"/>
      <c r="E75" s="33" t="s">
        <v>113</v>
      </c>
      <c r="F75" s="33" t="s">
        <v>238</v>
      </c>
      <c r="G75" s="33" t="s">
        <v>68</v>
      </c>
      <c r="H75" s="38">
        <v>301</v>
      </c>
      <c r="I75" s="33">
        <v>281</v>
      </c>
      <c r="J75" s="133">
        <v>0.93359999999999999</v>
      </c>
      <c r="K75" s="133">
        <v>0.93359999999999999</v>
      </c>
      <c r="L75" s="33" t="s">
        <v>335</v>
      </c>
      <c r="M75" s="35" t="s">
        <v>112</v>
      </c>
      <c r="N75" s="179"/>
      <c r="O75" s="87"/>
    </row>
    <row r="76" spans="1:15" s="27" customFormat="1" ht="33.75" x14ac:dyDescent="0.25">
      <c r="A76" s="196"/>
      <c r="B76" s="193"/>
      <c r="C76" s="174" t="s">
        <v>129</v>
      </c>
      <c r="D76" s="174" t="s">
        <v>114</v>
      </c>
      <c r="E76" s="33" t="s">
        <v>118</v>
      </c>
      <c r="F76" s="33" t="s">
        <v>219</v>
      </c>
      <c r="G76" s="33" t="s">
        <v>139</v>
      </c>
      <c r="H76" s="38">
        <v>1</v>
      </c>
      <c r="I76" s="33">
        <v>0</v>
      </c>
      <c r="J76" s="133">
        <v>1</v>
      </c>
      <c r="K76" s="133">
        <v>1</v>
      </c>
      <c r="L76" s="35" t="s">
        <v>279</v>
      </c>
      <c r="M76" s="35" t="s">
        <v>229</v>
      </c>
      <c r="N76" s="179"/>
      <c r="O76" s="87"/>
    </row>
    <row r="77" spans="1:15" s="27" customFormat="1" ht="42" customHeight="1" x14ac:dyDescent="0.25">
      <c r="A77" s="209"/>
      <c r="B77" s="194"/>
      <c r="C77" s="174"/>
      <c r="D77" s="174"/>
      <c r="E77" s="33" t="s">
        <v>113</v>
      </c>
      <c r="F77" s="33" t="s">
        <v>250</v>
      </c>
      <c r="G77" s="33" t="s">
        <v>207</v>
      </c>
      <c r="H77" s="38">
        <v>432</v>
      </c>
      <c r="I77" s="33">
        <v>444</v>
      </c>
      <c r="J77" s="133">
        <v>1.0278</v>
      </c>
      <c r="K77" s="133">
        <v>1.0278</v>
      </c>
      <c r="L77" s="33"/>
      <c r="M77" s="35" t="s">
        <v>232</v>
      </c>
      <c r="N77" s="180"/>
      <c r="O77" s="87"/>
    </row>
  </sheetData>
  <mergeCells count="79">
    <mergeCell ref="A1:N1"/>
    <mergeCell ref="D61:D69"/>
    <mergeCell ref="D74:D75"/>
    <mergeCell ref="N55:N77"/>
    <mergeCell ref="C35:C50"/>
    <mergeCell ref="D35:D50"/>
    <mergeCell ref="D51:D54"/>
    <mergeCell ref="K51:K52"/>
    <mergeCell ref="A32:A54"/>
    <mergeCell ref="B32:B54"/>
    <mergeCell ref="N32:N54"/>
    <mergeCell ref="K26:K28"/>
    <mergeCell ref="K32:K33"/>
    <mergeCell ref="K35:K42"/>
    <mergeCell ref="C74:C75"/>
    <mergeCell ref="A55:A77"/>
    <mergeCell ref="B55:B77"/>
    <mergeCell ref="C61:C69"/>
    <mergeCell ref="C70:C71"/>
    <mergeCell ref="D70:D71"/>
    <mergeCell ref="C58:C60"/>
    <mergeCell ref="D58:D60"/>
    <mergeCell ref="D72:D73"/>
    <mergeCell ref="C72:C73"/>
    <mergeCell ref="K64:K69"/>
    <mergeCell ref="K61:K63"/>
    <mergeCell ref="L62:L63"/>
    <mergeCell ref="K59:K60"/>
    <mergeCell ref="C76:C77"/>
    <mergeCell ref="D76:D77"/>
    <mergeCell ref="K55:K56"/>
    <mergeCell ref="C55:C57"/>
    <mergeCell ref="D55:D57"/>
    <mergeCell ref="K53:K54"/>
    <mergeCell ref="C51:C54"/>
    <mergeCell ref="L49:L50"/>
    <mergeCell ref="K43:K50"/>
    <mergeCell ref="C32:C34"/>
    <mergeCell ref="D32:D34"/>
    <mergeCell ref="C26:C29"/>
    <mergeCell ref="C30:C31"/>
    <mergeCell ref="D30:D31"/>
    <mergeCell ref="D26:D29"/>
    <mergeCell ref="N22:N31"/>
    <mergeCell ref="A22:A31"/>
    <mergeCell ref="B22:B31"/>
    <mergeCell ref="C22:C25"/>
    <mergeCell ref="D22:D25"/>
    <mergeCell ref="K22:K24"/>
    <mergeCell ref="M22:M25"/>
    <mergeCell ref="C16:C19"/>
    <mergeCell ref="D16:D19"/>
    <mergeCell ref="K16:K18"/>
    <mergeCell ref="A20:A21"/>
    <mergeCell ref="B20:B21"/>
    <mergeCell ref="C20:C21"/>
    <mergeCell ref="D20:D21"/>
    <mergeCell ref="A3:A19"/>
    <mergeCell ref="B3:B19"/>
    <mergeCell ref="D3:D8"/>
    <mergeCell ref="N20:N21"/>
    <mergeCell ref="N3:N19"/>
    <mergeCell ref="J12:J13"/>
    <mergeCell ref="K12:K14"/>
    <mergeCell ref="L12:L13"/>
    <mergeCell ref="M12:M13"/>
    <mergeCell ref="K7:K8"/>
    <mergeCell ref="K3:K6"/>
    <mergeCell ref="O12:O13"/>
    <mergeCell ref="D9:D11"/>
    <mergeCell ref="K9:K10"/>
    <mergeCell ref="C12:C15"/>
    <mergeCell ref="D12:D15"/>
    <mergeCell ref="E12:E13"/>
    <mergeCell ref="F12:F13"/>
    <mergeCell ref="G12:G13"/>
    <mergeCell ref="H12:H13"/>
    <mergeCell ref="I12:I13"/>
    <mergeCell ref="C9:C11"/>
  </mergeCells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61" zoomScale="70" zoomScaleNormal="70" zoomScaleSheetLayoutView="130" workbookViewId="0">
      <selection activeCell="R13" sqref="R13"/>
    </sheetView>
  </sheetViews>
  <sheetFormatPr defaultColWidth="9.140625" defaultRowHeight="15" x14ac:dyDescent="0.25"/>
  <cols>
    <col min="1" max="1" width="14" style="71" customWidth="1"/>
    <col min="2" max="2" width="8.140625" style="63" customWidth="1"/>
    <col min="3" max="3" width="20.28515625" style="71" customWidth="1"/>
    <col min="4" max="4" width="8.5703125" style="71" customWidth="1"/>
    <col min="5" max="5" width="9.140625" style="71"/>
    <col min="6" max="6" width="10.7109375" style="71" customWidth="1"/>
    <col min="7" max="7" width="7.140625" style="71" customWidth="1"/>
    <col min="8" max="8" width="9.140625" style="68"/>
    <col min="9" max="9" width="8.140625" style="63" customWidth="1"/>
    <col min="10" max="10" width="9.42578125" style="68" customWidth="1"/>
    <col min="11" max="11" width="11" style="68" customWidth="1"/>
    <col min="12" max="12" width="11.85546875" style="71" customWidth="1"/>
    <col min="13" max="13" width="9.42578125" style="71" customWidth="1"/>
    <col min="14" max="14" width="6" style="68" customWidth="1"/>
    <col min="15" max="15" width="9.140625" style="142"/>
    <col min="16" max="16384" width="9.140625" style="63"/>
  </cols>
  <sheetData>
    <row r="1" spans="1:15" ht="36" customHeight="1" x14ac:dyDescent="0.25">
      <c r="A1" s="231" t="s">
        <v>313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3"/>
    </row>
    <row r="2" spans="1:15" ht="108.75" customHeight="1" x14ac:dyDescent="0.25">
      <c r="A2" s="61" t="s">
        <v>161</v>
      </c>
      <c r="B2" s="61" t="s">
        <v>89</v>
      </c>
      <c r="C2" s="61" t="s">
        <v>160</v>
      </c>
      <c r="D2" s="61" t="s">
        <v>2</v>
      </c>
      <c r="E2" s="61" t="s">
        <v>135</v>
      </c>
      <c r="F2" s="61" t="s">
        <v>4</v>
      </c>
      <c r="G2" s="61" t="s">
        <v>5</v>
      </c>
      <c r="H2" s="62" t="s">
        <v>6</v>
      </c>
      <c r="I2" s="61" t="s">
        <v>7</v>
      </c>
      <c r="J2" s="62" t="s">
        <v>8</v>
      </c>
      <c r="K2" s="62" t="s">
        <v>9</v>
      </c>
      <c r="L2" s="61" t="s">
        <v>10</v>
      </c>
      <c r="M2" s="61" t="s">
        <v>162</v>
      </c>
      <c r="N2" s="62" t="s">
        <v>178</v>
      </c>
    </row>
    <row r="3" spans="1:15" s="68" customFormat="1" ht="45" x14ac:dyDescent="0.25">
      <c r="A3" s="222" t="s">
        <v>393</v>
      </c>
      <c r="B3" s="223">
        <v>2454012096</v>
      </c>
      <c r="C3" s="64" t="s">
        <v>339</v>
      </c>
      <c r="D3" s="65" t="s">
        <v>15</v>
      </c>
      <c r="E3" s="64" t="s">
        <v>113</v>
      </c>
      <c r="F3" s="64" t="s">
        <v>280</v>
      </c>
      <c r="G3" s="64" t="s">
        <v>122</v>
      </c>
      <c r="H3" s="66">
        <v>68976</v>
      </c>
      <c r="I3" s="66">
        <v>68976</v>
      </c>
      <c r="J3" s="67">
        <v>1</v>
      </c>
      <c r="K3" s="221">
        <v>1</v>
      </c>
      <c r="L3" s="64" t="s">
        <v>37</v>
      </c>
      <c r="M3" s="213" t="s">
        <v>319</v>
      </c>
      <c r="N3" s="234">
        <v>1</v>
      </c>
      <c r="O3" s="143"/>
    </row>
    <row r="4" spans="1:15" s="68" customFormat="1" ht="27" x14ac:dyDescent="0.25">
      <c r="A4" s="222"/>
      <c r="B4" s="223"/>
      <c r="C4" s="64" t="s">
        <v>340</v>
      </c>
      <c r="D4" s="65" t="s">
        <v>15</v>
      </c>
      <c r="E4" s="64" t="s">
        <v>113</v>
      </c>
      <c r="F4" s="64" t="s">
        <v>280</v>
      </c>
      <c r="G4" s="64" t="s">
        <v>122</v>
      </c>
      <c r="H4" s="66">
        <v>16120</v>
      </c>
      <c r="I4" s="66">
        <v>16120</v>
      </c>
      <c r="J4" s="67">
        <v>1</v>
      </c>
      <c r="K4" s="220"/>
      <c r="L4" s="64" t="s">
        <v>37</v>
      </c>
      <c r="M4" s="230"/>
      <c r="N4" s="234"/>
      <c r="O4" s="144"/>
    </row>
    <row r="5" spans="1:15" s="68" customFormat="1" ht="45" x14ac:dyDescent="0.25">
      <c r="A5" s="222" t="s">
        <v>394</v>
      </c>
      <c r="B5" s="223">
        <v>2454011208</v>
      </c>
      <c r="C5" s="64" t="s">
        <v>341</v>
      </c>
      <c r="D5" s="210" t="s">
        <v>15</v>
      </c>
      <c r="E5" s="64" t="s">
        <v>113</v>
      </c>
      <c r="F5" s="64" t="s">
        <v>281</v>
      </c>
      <c r="G5" s="64" t="s">
        <v>122</v>
      </c>
      <c r="H5" s="66">
        <v>3663</v>
      </c>
      <c r="I5" s="66">
        <v>3842.5</v>
      </c>
      <c r="J5" s="67">
        <v>1.0489999999999999</v>
      </c>
      <c r="K5" s="221">
        <v>1.083</v>
      </c>
      <c r="L5" s="64" t="s">
        <v>37</v>
      </c>
      <c r="M5" s="213" t="s">
        <v>319</v>
      </c>
      <c r="N5" s="228">
        <v>1.0913999999999999</v>
      </c>
      <c r="O5" s="143"/>
    </row>
    <row r="6" spans="1:15" s="68" customFormat="1" ht="45" x14ac:dyDescent="0.25">
      <c r="A6" s="222"/>
      <c r="B6" s="223"/>
      <c r="C6" s="64" t="s">
        <v>342</v>
      </c>
      <c r="D6" s="211"/>
      <c r="E6" s="64" t="s">
        <v>113</v>
      </c>
      <c r="F6" s="64" t="s">
        <v>281</v>
      </c>
      <c r="G6" s="64" t="s">
        <v>122</v>
      </c>
      <c r="H6" s="66">
        <v>3828</v>
      </c>
      <c r="I6" s="66">
        <v>6754</v>
      </c>
      <c r="J6" s="67">
        <v>1.1000000000000001</v>
      </c>
      <c r="K6" s="219"/>
      <c r="L6" s="64" t="s">
        <v>37</v>
      </c>
      <c r="M6" s="229"/>
      <c r="N6" s="228"/>
      <c r="O6" s="143"/>
    </row>
    <row r="7" spans="1:15" s="68" customFormat="1" ht="45" x14ac:dyDescent="0.25">
      <c r="A7" s="222"/>
      <c r="B7" s="223"/>
      <c r="C7" s="64" t="s">
        <v>343</v>
      </c>
      <c r="D7" s="212"/>
      <c r="E7" s="64" t="s">
        <v>113</v>
      </c>
      <c r="F7" s="64" t="s">
        <v>281</v>
      </c>
      <c r="G7" s="64" t="s">
        <v>122</v>
      </c>
      <c r="H7" s="66">
        <v>3432</v>
      </c>
      <c r="I7" s="66">
        <v>4680</v>
      </c>
      <c r="J7" s="67">
        <v>1.1000000000000001</v>
      </c>
      <c r="K7" s="219"/>
      <c r="L7" s="64" t="s">
        <v>37</v>
      </c>
      <c r="M7" s="229"/>
      <c r="N7" s="228"/>
      <c r="O7" s="143"/>
    </row>
    <row r="8" spans="1:15" s="68" customFormat="1" ht="27" x14ac:dyDescent="0.25">
      <c r="A8" s="222"/>
      <c r="B8" s="223"/>
      <c r="C8" s="64" t="s">
        <v>340</v>
      </c>
      <c r="D8" s="65" t="s">
        <v>15</v>
      </c>
      <c r="E8" s="64" t="s">
        <v>113</v>
      </c>
      <c r="F8" s="64" t="s">
        <v>281</v>
      </c>
      <c r="G8" s="64" t="s">
        <v>122</v>
      </c>
      <c r="H8" s="66">
        <v>7009.9</v>
      </c>
      <c r="I8" s="66">
        <v>7708.5</v>
      </c>
      <c r="J8" s="67">
        <v>1.0996999999999999</v>
      </c>
      <c r="K8" s="67">
        <v>1.0996999999999999</v>
      </c>
      <c r="L8" s="64" t="s">
        <v>37</v>
      </c>
      <c r="M8" s="230"/>
      <c r="N8" s="228"/>
      <c r="O8" s="143"/>
    </row>
    <row r="9" spans="1:15" s="68" customFormat="1" ht="45" x14ac:dyDescent="0.25">
      <c r="A9" s="222" t="s">
        <v>282</v>
      </c>
      <c r="B9" s="223">
        <v>2454012113</v>
      </c>
      <c r="C9" s="64" t="s">
        <v>344</v>
      </c>
      <c r="D9" s="210" t="s">
        <v>15</v>
      </c>
      <c r="E9" s="64" t="s">
        <v>113</v>
      </c>
      <c r="F9" s="64" t="s">
        <v>281</v>
      </c>
      <c r="G9" s="64" t="s">
        <v>122</v>
      </c>
      <c r="H9" s="66">
        <v>12917</v>
      </c>
      <c r="I9" s="66">
        <v>12597</v>
      </c>
      <c r="J9" s="67">
        <v>0.97519999999999996</v>
      </c>
      <c r="K9" s="221">
        <v>0.97099999999999997</v>
      </c>
      <c r="L9" s="64" t="s">
        <v>314</v>
      </c>
      <c r="M9" s="213" t="s">
        <v>318</v>
      </c>
      <c r="N9" s="228">
        <v>0.98350000000000004</v>
      </c>
      <c r="O9" s="143"/>
    </row>
    <row r="10" spans="1:15" s="68" customFormat="1" ht="45" x14ac:dyDescent="0.25">
      <c r="A10" s="222"/>
      <c r="B10" s="223"/>
      <c r="C10" s="64" t="s">
        <v>345</v>
      </c>
      <c r="D10" s="211"/>
      <c r="E10" s="64" t="s">
        <v>113</v>
      </c>
      <c r="F10" s="64" t="s">
        <v>281</v>
      </c>
      <c r="G10" s="64" t="s">
        <v>122</v>
      </c>
      <c r="H10" s="66">
        <v>8773</v>
      </c>
      <c r="I10" s="66">
        <v>8507</v>
      </c>
      <c r="J10" s="67">
        <v>0.96970000000000001</v>
      </c>
      <c r="K10" s="219"/>
      <c r="L10" s="64" t="s">
        <v>37</v>
      </c>
      <c r="M10" s="229"/>
      <c r="N10" s="228"/>
      <c r="O10" s="143"/>
    </row>
    <row r="11" spans="1:15" s="68" customFormat="1" ht="45" x14ac:dyDescent="0.25">
      <c r="A11" s="222"/>
      <c r="B11" s="223"/>
      <c r="C11" s="64" t="s">
        <v>346</v>
      </c>
      <c r="D11" s="211"/>
      <c r="E11" s="64" t="s">
        <v>113</v>
      </c>
      <c r="F11" s="64" t="s">
        <v>281</v>
      </c>
      <c r="G11" s="64" t="s">
        <v>122</v>
      </c>
      <c r="H11" s="66">
        <v>13964</v>
      </c>
      <c r="I11" s="66">
        <v>13495</v>
      </c>
      <c r="J11" s="67">
        <v>0.96640000000000004</v>
      </c>
      <c r="K11" s="219"/>
      <c r="L11" s="64" t="s">
        <v>37</v>
      </c>
      <c r="M11" s="229"/>
      <c r="N11" s="228"/>
      <c r="O11" s="143"/>
    </row>
    <row r="12" spans="1:15" s="68" customFormat="1" ht="45" x14ac:dyDescent="0.25">
      <c r="A12" s="222"/>
      <c r="B12" s="223"/>
      <c r="C12" s="64" t="s">
        <v>343</v>
      </c>
      <c r="D12" s="211"/>
      <c r="E12" s="64" t="s">
        <v>113</v>
      </c>
      <c r="F12" s="64" t="s">
        <v>281</v>
      </c>
      <c r="G12" s="64" t="s">
        <v>122</v>
      </c>
      <c r="H12" s="66">
        <v>1287</v>
      </c>
      <c r="I12" s="66">
        <v>1254</v>
      </c>
      <c r="J12" s="67">
        <v>0.97440000000000004</v>
      </c>
      <c r="K12" s="219"/>
      <c r="L12" s="64" t="s">
        <v>37</v>
      </c>
      <c r="M12" s="229"/>
      <c r="N12" s="228"/>
      <c r="O12" s="143"/>
    </row>
    <row r="13" spans="1:15" s="68" customFormat="1" ht="54" x14ac:dyDescent="0.25">
      <c r="A13" s="222"/>
      <c r="B13" s="223"/>
      <c r="C13" s="64" t="s">
        <v>347</v>
      </c>
      <c r="D13" s="212"/>
      <c r="E13" s="64" t="s">
        <v>113</v>
      </c>
      <c r="F13" s="64" t="s">
        <v>281</v>
      </c>
      <c r="G13" s="64" t="s">
        <v>122</v>
      </c>
      <c r="H13" s="66">
        <v>295</v>
      </c>
      <c r="I13" s="66">
        <v>286</v>
      </c>
      <c r="J13" s="67">
        <v>0.96950000000000003</v>
      </c>
      <c r="K13" s="220"/>
      <c r="L13" s="64" t="s">
        <v>37</v>
      </c>
      <c r="M13" s="229"/>
      <c r="N13" s="228"/>
      <c r="O13" s="143"/>
    </row>
    <row r="14" spans="1:15" s="68" customFormat="1" ht="27" x14ac:dyDescent="0.25">
      <c r="A14" s="222"/>
      <c r="B14" s="223"/>
      <c r="C14" s="64" t="s">
        <v>340</v>
      </c>
      <c r="D14" s="65" t="s">
        <v>15</v>
      </c>
      <c r="E14" s="64" t="s">
        <v>113</v>
      </c>
      <c r="F14" s="64" t="s">
        <v>281</v>
      </c>
      <c r="G14" s="64" t="s">
        <v>122</v>
      </c>
      <c r="H14" s="66">
        <v>22796</v>
      </c>
      <c r="I14" s="66">
        <v>22702</v>
      </c>
      <c r="J14" s="67">
        <v>0.99590000000000001</v>
      </c>
      <c r="K14" s="67">
        <v>0.99590000000000001</v>
      </c>
      <c r="L14" s="64" t="s">
        <v>37</v>
      </c>
      <c r="M14" s="230"/>
      <c r="N14" s="228"/>
      <c r="O14" s="143"/>
    </row>
    <row r="15" spans="1:15" s="68" customFormat="1" ht="45" x14ac:dyDescent="0.25">
      <c r="A15" s="64" t="s">
        <v>283</v>
      </c>
      <c r="B15" s="69">
        <v>2454012106</v>
      </c>
      <c r="C15" s="64" t="s">
        <v>346</v>
      </c>
      <c r="D15" s="65" t="s">
        <v>15</v>
      </c>
      <c r="E15" s="64" t="s">
        <v>113</v>
      </c>
      <c r="F15" s="64" t="s">
        <v>281</v>
      </c>
      <c r="G15" s="64" t="s">
        <v>122</v>
      </c>
      <c r="H15" s="66">
        <v>56880</v>
      </c>
      <c r="I15" s="66">
        <v>68846</v>
      </c>
      <c r="J15" s="67">
        <v>1.1000000000000001</v>
      </c>
      <c r="K15" s="67">
        <v>1.1000000000000001</v>
      </c>
      <c r="L15" s="64" t="s">
        <v>37</v>
      </c>
      <c r="M15" s="64" t="s">
        <v>318</v>
      </c>
      <c r="N15" s="70">
        <v>1.1000000000000001</v>
      </c>
      <c r="O15" s="143"/>
    </row>
    <row r="16" spans="1:15" ht="45" x14ac:dyDescent="0.25">
      <c r="A16" s="222" t="s">
        <v>395</v>
      </c>
      <c r="B16" s="223">
        <v>2454012120</v>
      </c>
      <c r="C16" s="64" t="s">
        <v>344</v>
      </c>
      <c r="D16" s="210" t="s">
        <v>15</v>
      </c>
      <c r="E16" s="64" t="s">
        <v>113</v>
      </c>
      <c r="F16" s="64" t="s">
        <v>281</v>
      </c>
      <c r="G16" s="64" t="s">
        <v>122</v>
      </c>
      <c r="H16" s="66">
        <v>3845</v>
      </c>
      <c r="I16" s="66">
        <v>3998.8</v>
      </c>
      <c r="J16" s="67">
        <v>1.04</v>
      </c>
      <c r="K16" s="221">
        <v>1.0232000000000001</v>
      </c>
      <c r="L16" s="64" t="s">
        <v>37</v>
      </c>
      <c r="M16" s="213" t="s">
        <v>318</v>
      </c>
      <c r="N16" s="228">
        <v>1.0047999999999999</v>
      </c>
      <c r="O16" s="143"/>
    </row>
    <row r="17" spans="1:15" ht="45" x14ac:dyDescent="0.25">
      <c r="A17" s="222"/>
      <c r="B17" s="223"/>
      <c r="C17" s="64" t="s">
        <v>348</v>
      </c>
      <c r="D17" s="211"/>
      <c r="E17" s="64" t="s">
        <v>113</v>
      </c>
      <c r="F17" s="64" t="s">
        <v>281</v>
      </c>
      <c r="G17" s="64" t="s">
        <v>122</v>
      </c>
      <c r="H17" s="66">
        <v>3222.8</v>
      </c>
      <c r="I17" s="66">
        <v>3392.4</v>
      </c>
      <c r="J17" s="67">
        <v>1.0526</v>
      </c>
      <c r="K17" s="219"/>
      <c r="L17" s="64" t="s">
        <v>37</v>
      </c>
      <c r="M17" s="229"/>
      <c r="N17" s="228"/>
    </row>
    <row r="18" spans="1:15" ht="33.75" customHeight="1" x14ac:dyDescent="0.25">
      <c r="A18" s="222"/>
      <c r="B18" s="223"/>
      <c r="C18" s="64" t="s">
        <v>347</v>
      </c>
      <c r="D18" s="211"/>
      <c r="E18" s="64" t="s">
        <v>113</v>
      </c>
      <c r="F18" s="64" t="s">
        <v>281</v>
      </c>
      <c r="G18" s="64" t="s">
        <v>122</v>
      </c>
      <c r="H18" s="66">
        <v>251.7</v>
      </c>
      <c r="I18" s="66">
        <v>251.7</v>
      </c>
      <c r="J18" s="67">
        <v>1</v>
      </c>
      <c r="K18" s="219"/>
      <c r="L18" s="64" t="s">
        <v>37</v>
      </c>
      <c r="M18" s="229"/>
      <c r="N18" s="228"/>
    </row>
    <row r="19" spans="1:15" ht="45" x14ac:dyDescent="0.25">
      <c r="A19" s="222"/>
      <c r="B19" s="223"/>
      <c r="C19" s="64" t="s">
        <v>343</v>
      </c>
      <c r="D19" s="212"/>
      <c r="E19" s="64" t="s">
        <v>113</v>
      </c>
      <c r="F19" s="64" t="s">
        <v>281</v>
      </c>
      <c r="G19" s="64" t="s">
        <v>122</v>
      </c>
      <c r="H19" s="66">
        <v>579.29999999999995</v>
      </c>
      <c r="I19" s="66">
        <v>579.29999999999995</v>
      </c>
      <c r="J19" s="67">
        <v>1</v>
      </c>
      <c r="K19" s="220"/>
      <c r="L19" s="64" t="s">
        <v>37</v>
      </c>
      <c r="M19" s="229"/>
      <c r="N19" s="228"/>
    </row>
    <row r="20" spans="1:15" ht="36" x14ac:dyDescent="0.25">
      <c r="A20" s="222"/>
      <c r="B20" s="223"/>
      <c r="C20" s="64" t="s">
        <v>340</v>
      </c>
      <c r="D20" s="65" t="s">
        <v>15</v>
      </c>
      <c r="E20" s="64" t="s">
        <v>113</v>
      </c>
      <c r="F20" s="64" t="s">
        <v>281</v>
      </c>
      <c r="G20" s="64" t="s">
        <v>122</v>
      </c>
      <c r="H20" s="66">
        <v>16385.400000000001</v>
      </c>
      <c r="I20" s="66">
        <v>16160.9</v>
      </c>
      <c r="J20" s="67">
        <v>0.98629999999999995</v>
      </c>
      <c r="K20" s="67">
        <v>0.98629999999999995</v>
      </c>
      <c r="L20" s="64" t="s">
        <v>314</v>
      </c>
      <c r="M20" s="230"/>
      <c r="N20" s="228"/>
    </row>
    <row r="21" spans="1:15" s="68" customFormat="1" ht="54" x14ac:dyDescent="0.25">
      <c r="A21" s="222" t="s">
        <v>315</v>
      </c>
      <c r="B21" s="223">
        <v>2454028850</v>
      </c>
      <c r="C21" s="222" t="s">
        <v>284</v>
      </c>
      <c r="D21" s="210" t="s">
        <v>15</v>
      </c>
      <c r="E21" s="64" t="s">
        <v>118</v>
      </c>
      <c r="F21" s="64" t="s">
        <v>285</v>
      </c>
      <c r="G21" s="64" t="s">
        <v>117</v>
      </c>
      <c r="H21" s="66">
        <v>100</v>
      </c>
      <c r="I21" s="66">
        <v>100</v>
      </c>
      <c r="J21" s="67">
        <v>1</v>
      </c>
      <c r="K21" s="67">
        <v>1</v>
      </c>
      <c r="L21" s="64" t="s">
        <v>37</v>
      </c>
      <c r="M21" s="213" t="s">
        <v>317</v>
      </c>
      <c r="N21" s="228">
        <v>1.0245</v>
      </c>
      <c r="O21" s="143"/>
    </row>
    <row r="22" spans="1:15" s="68" customFormat="1" ht="27" x14ac:dyDescent="0.25">
      <c r="A22" s="222"/>
      <c r="B22" s="223"/>
      <c r="C22" s="222"/>
      <c r="D22" s="217"/>
      <c r="E22" s="64" t="s">
        <v>113</v>
      </c>
      <c r="F22" s="64" t="s">
        <v>137</v>
      </c>
      <c r="G22" s="64" t="s">
        <v>115</v>
      </c>
      <c r="H22" s="66">
        <v>111640</v>
      </c>
      <c r="I22" s="66">
        <v>138017</v>
      </c>
      <c r="J22" s="67">
        <v>1.1000000000000001</v>
      </c>
      <c r="K22" s="67">
        <v>1.1000000000000001</v>
      </c>
      <c r="L22" s="64" t="s">
        <v>37</v>
      </c>
      <c r="M22" s="229"/>
      <c r="N22" s="228"/>
      <c r="O22" s="143"/>
    </row>
    <row r="23" spans="1:15" s="68" customFormat="1" ht="45" x14ac:dyDescent="0.25">
      <c r="A23" s="222"/>
      <c r="B23" s="223"/>
      <c r="C23" s="222" t="s">
        <v>140</v>
      </c>
      <c r="D23" s="210" t="s">
        <v>286</v>
      </c>
      <c r="E23" s="64" t="s">
        <v>118</v>
      </c>
      <c r="F23" s="64" t="s">
        <v>287</v>
      </c>
      <c r="G23" s="64" t="s">
        <v>117</v>
      </c>
      <c r="H23" s="66">
        <v>1.1599999999999999</v>
      </c>
      <c r="I23" s="66">
        <v>1.26</v>
      </c>
      <c r="J23" s="67">
        <v>1</v>
      </c>
      <c r="K23" s="67">
        <v>1</v>
      </c>
      <c r="L23" s="64" t="s">
        <v>37</v>
      </c>
      <c r="M23" s="213" t="s">
        <v>317</v>
      </c>
      <c r="N23" s="228"/>
      <c r="O23" s="143"/>
    </row>
    <row r="24" spans="1:15" s="68" customFormat="1" ht="18" x14ac:dyDescent="0.25">
      <c r="A24" s="222"/>
      <c r="B24" s="223"/>
      <c r="C24" s="222"/>
      <c r="D24" s="217"/>
      <c r="E24" s="64" t="s">
        <v>113</v>
      </c>
      <c r="F24" s="64" t="s">
        <v>288</v>
      </c>
      <c r="G24" s="64" t="s">
        <v>115</v>
      </c>
      <c r="H24" s="66">
        <v>2406</v>
      </c>
      <c r="I24" s="66">
        <v>2401</v>
      </c>
      <c r="J24" s="67">
        <v>0.99790000000000001</v>
      </c>
      <c r="K24" s="67">
        <v>0.99790000000000001</v>
      </c>
      <c r="L24" s="64" t="s">
        <v>37</v>
      </c>
      <c r="M24" s="229"/>
      <c r="N24" s="228"/>
      <c r="O24" s="143"/>
    </row>
    <row r="25" spans="1:15" s="68" customFormat="1" ht="54" x14ac:dyDescent="0.25">
      <c r="A25" s="222" t="s">
        <v>396</v>
      </c>
      <c r="B25" s="223">
        <v>2454013830</v>
      </c>
      <c r="C25" s="222" t="s">
        <v>284</v>
      </c>
      <c r="D25" s="224" t="s">
        <v>15</v>
      </c>
      <c r="E25" s="64" t="s">
        <v>118</v>
      </c>
      <c r="F25" s="64" t="s">
        <v>285</v>
      </c>
      <c r="G25" s="64" t="s">
        <v>117</v>
      </c>
      <c r="H25" s="66">
        <v>100</v>
      </c>
      <c r="I25" s="66">
        <v>100</v>
      </c>
      <c r="J25" s="67">
        <v>1</v>
      </c>
      <c r="K25" s="67">
        <v>1</v>
      </c>
      <c r="L25" s="64" t="s">
        <v>37</v>
      </c>
      <c r="M25" s="213" t="s">
        <v>317</v>
      </c>
      <c r="N25" s="228">
        <v>1.0249999999999999</v>
      </c>
      <c r="O25" s="143"/>
    </row>
    <row r="26" spans="1:15" s="68" customFormat="1" ht="27" x14ac:dyDescent="0.25">
      <c r="A26" s="222"/>
      <c r="B26" s="223"/>
      <c r="C26" s="222"/>
      <c r="D26" s="224"/>
      <c r="E26" s="64" t="s">
        <v>113</v>
      </c>
      <c r="F26" s="64" t="s">
        <v>137</v>
      </c>
      <c r="G26" s="64" t="s">
        <v>115</v>
      </c>
      <c r="H26" s="66">
        <v>17490</v>
      </c>
      <c r="I26" s="66">
        <v>25278</v>
      </c>
      <c r="J26" s="67">
        <v>1.1000000000000001</v>
      </c>
      <c r="K26" s="67">
        <v>1.1000000000000001</v>
      </c>
      <c r="L26" s="64" t="s">
        <v>37</v>
      </c>
      <c r="M26" s="229"/>
      <c r="N26" s="228"/>
      <c r="O26" s="143"/>
    </row>
    <row r="27" spans="1:15" s="68" customFormat="1" ht="45" x14ac:dyDescent="0.25">
      <c r="A27" s="222"/>
      <c r="B27" s="223"/>
      <c r="C27" s="222" t="s">
        <v>140</v>
      </c>
      <c r="D27" s="224" t="s">
        <v>286</v>
      </c>
      <c r="E27" s="64" t="s">
        <v>118</v>
      </c>
      <c r="F27" s="64" t="s">
        <v>287</v>
      </c>
      <c r="G27" s="64" t="s">
        <v>117</v>
      </c>
      <c r="H27" s="66">
        <v>0.68</v>
      </c>
      <c r="I27" s="66">
        <v>0.68</v>
      </c>
      <c r="J27" s="67">
        <v>1</v>
      </c>
      <c r="K27" s="67">
        <v>1</v>
      </c>
      <c r="L27" s="64" t="s">
        <v>37</v>
      </c>
      <c r="M27" s="229"/>
      <c r="N27" s="228"/>
      <c r="O27" s="143"/>
    </row>
    <row r="28" spans="1:15" s="68" customFormat="1" ht="18" x14ac:dyDescent="0.25">
      <c r="A28" s="222"/>
      <c r="B28" s="223"/>
      <c r="C28" s="222"/>
      <c r="D28" s="224"/>
      <c r="E28" s="64" t="s">
        <v>113</v>
      </c>
      <c r="F28" s="64" t="s">
        <v>288</v>
      </c>
      <c r="G28" s="64" t="s">
        <v>115</v>
      </c>
      <c r="H28" s="66">
        <v>440</v>
      </c>
      <c r="I28" s="66">
        <v>440</v>
      </c>
      <c r="J28" s="67">
        <v>1</v>
      </c>
      <c r="K28" s="67">
        <v>1</v>
      </c>
      <c r="L28" s="64" t="s">
        <v>37</v>
      </c>
      <c r="M28" s="230"/>
      <c r="N28" s="228"/>
      <c r="O28" s="143"/>
    </row>
    <row r="29" spans="1:15" ht="46.5" customHeight="1" x14ac:dyDescent="0.25">
      <c r="A29" s="222" t="s">
        <v>359</v>
      </c>
      <c r="B29" s="223">
        <v>2454012522</v>
      </c>
      <c r="C29" s="64" t="s">
        <v>349</v>
      </c>
      <c r="D29" s="210" t="s">
        <v>15</v>
      </c>
      <c r="E29" s="64" t="s">
        <v>113</v>
      </c>
      <c r="F29" s="64" t="s">
        <v>142</v>
      </c>
      <c r="G29" s="64" t="s">
        <v>115</v>
      </c>
      <c r="H29" s="66">
        <v>8600</v>
      </c>
      <c r="I29" s="66">
        <v>8172</v>
      </c>
      <c r="J29" s="67">
        <v>0.95020000000000004</v>
      </c>
      <c r="K29" s="218">
        <v>1.0501</v>
      </c>
      <c r="L29" s="213" t="s">
        <v>316</v>
      </c>
      <c r="M29" s="222" t="s">
        <v>302</v>
      </c>
      <c r="N29" s="228">
        <v>1.0173000000000001</v>
      </c>
      <c r="O29" s="143"/>
    </row>
    <row r="30" spans="1:15" ht="46.5" customHeight="1" x14ac:dyDescent="0.25">
      <c r="A30" s="222"/>
      <c r="B30" s="223"/>
      <c r="C30" s="64" t="s">
        <v>350</v>
      </c>
      <c r="D30" s="211"/>
      <c r="E30" s="64" t="s">
        <v>113</v>
      </c>
      <c r="F30" s="64" t="s">
        <v>142</v>
      </c>
      <c r="G30" s="64" t="s">
        <v>115</v>
      </c>
      <c r="H30" s="66">
        <v>560</v>
      </c>
      <c r="I30" s="66">
        <v>661</v>
      </c>
      <c r="J30" s="67">
        <v>1.1000000000000001</v>
      </c>
      <c r="K30" s="218"/>
      <c r="L30" s="214"/>
      <c r="M30" s="222"/>
      <c r="N30" s="228"/>
    </row>
    <row r="31" spans="1:15" ht="46.5" customHeight="1" x14ac:dyDescent="0.25">
      <c r="A31" s="222"/>
      <c r="B31" s="223"/>
      <c r="C31" s="64" t="s">
        <v>351</v>
      </c>
      <c r="D31" s="212"/>
      <c r="E31" s="64" t="s">
        <v>113</v>
      </c>
      <c r="F31" s="64" t="s">
        <v>142</v>
      </c>
      <c r="G31" s="64" t="s">
        <v>115</v>
      </c>
      <c r="H31" s="66">
        <v>1200</v>
      </c>
      <c r="I31" s="66">
        <v>2040</v>
      </c>
      <c r="J31" s="67">
        <v>1.1000000000000001</v>
      </c>
      <c r="K31" s="218"/>
      <c r="L31" s="215"/>
      <c r="M31" s="222"/>
      <c r="N31" s="228"/>
    </row>
    <row r="32" spans="1:15" ht="29.25" customHeight="1" x14ac:dyDescent="0.25">
      <c r="A32" s="222"/>
      <c r="B32" s="223"/>
      <c r="C32" s="64" t="s">
        <v>284</v>
      </c>
      <c r="D32" s="65" t="s">
        <v>15</v>
      </c>
      <c r="E32" s="64" t="s">
        <v>113</v>
      </c>
      <c r="F32" s="64" t="s">
        <v>137</v>
      </c>
      <c r="G32" s="64" t="s">
        <v>115</v>
      </c>
      <c r="H32" s="66">
        <v>1140</v>
      </c>
      <c r="I32" s="66">
        <v>1085</v>
      </c>
      <c r="J32" s="67">
        <v>0.95179999999999998</v>
      </c>
      <c r="K32" s="67">
        <v>0.95179999999999998</v>
      </c>
      <c r="L32" s="64" t="s">
        <v>37</v>
      </c>
      <c r="M32" s="222"/>
      <c r="N32" s="228"/>
    </row>
    <row r="33" spans="1:15" ht="63" x14ac:dyDescent="0.25">
      <c r="A33" s="222"/>
      <c r="B33" s="223"/>
      <c r="C33" s="222" t="s">
        <v>144</v>
      </c>
      <c r="D33" s="65" t="s">
        <v>138</v>
      </c>
      <c r="E33" s="64" t="s">
        <v>118</v>
      </c>
      <c r="F33" s="64" t="s">
        <v>289</v>
      </c>
      <c r="G33" s="64" t="s">
        <v>117</v>
      </c>
      <c r="H33" s="66">
        <v>100</v>
      </c>
      <c r="I33" s="66">
        <v>100</v>
      </c>
      <c r="J33" s="67">
        <v>1</v>
      </c>
      <c r="K33" s="67">
        <v>1</v>
      </c>
      <c r="L33" s="222" t="s">
        <v>37</v>
      </c>
      <c r="M33" s="222"/>
      <c r="N33" s="228"/>
    </row>
    <row r="34" spans="1:15" ht="45" x14ac:dyDescent="0.25">
      <c r="A34" s="222"/>
      <c r="B34" s="223"/>
      <c r="C34" s="222"/>
      <c r="D34" s="65" t="s">
        <v>286</v>
      </c>
      <c r="E34" s="64" t="s">
        <v>113</v>
      </c>
      <c r="F34" s="64" t="s">
        <v>145</v>
      </c>
      <c r="G34" s="64" t="s">
        <v>139</v>
      </c>
      <c r="H34" s="66">
        <v>4</v>
      </c>
      <c r="I34" s="66">
        <v>5</v>
      </c>
      <c r="J34" s="67">
        <v>1.1000000000000001</v>
      </c>
      <c r="K34" s="67">
        <v>1.1000000000000001</v>
      </c>
      <c r="L34" s="222"/>
      <c r="M34" s="222"/>
      <c r="N34" s="228"/>
    </row>
    <row r="35" spans="1:15" s="68" customFormat="1" ht="72" x14ac:dyDescent="0.25">
      <c r="A35" s="213" t="s">
        <v>290</v>
      </c>
      <c r="B35" s="210">
        <v>2454004899</v>
      </c>
      <c r="C35" s="64" t="s">
        <v>352</v>
      </c>
      <c r="D35" s="210" t="s">
        <v>15</v>
      </c>
      <c r="E35" s="64" t="s">
        <v>118</v>
      </c>
      <c r="F35" s="64" t="s">
        <v>291</v>
      </c>
      <c r="G35" s="64" t="s">
        <v>139</v>
      </c>
      <c r="H35" s="66">
        <v>6433</v>
      </c>
      <c r="I35" s="66">
        <v>8488</v>
      </c>
      <c r="J35" s="67">
        <v>1</v>
      </c>
      <c r="K35" s="218">
        <v>1</v>
      </c>
      <c r="L35" s="64" t="s">
        <v>37</v>
      </c>
      <c r="M35" s="64" t="s">
        <v>292</v>
      </c>
      <c r="N35" s="225">
        <v>1.0232000000000001</v>
      </c>
      <c r="O35" s="143"/>
    </row>
    <row r="36" spans="1:15" s="68" customFormat="1" ht="111.75" customHeight="1" x14ac:dyDescent="0.25">
      <c r="A36" s="214"/>
      <c r="B36" s="216"/>
      <c r="C36" s="64" t="s">
        <v>353</v>
      </c>
      <c r="D36" s="211"/>
      <c r="E36" s="64" t="s">
        <v>118</v>
      </c>
      <c r="F36" s="64" t="s">
        <v>293</v>
      </c>
      <c r="G36" s="64" t="s">
        <v>117</v>
      </c>
      <c r="H36" s="66">
        <v>20</v>
      </c>
      <c r="I36" s="66">
        <v>20</v>
      </c>
      <c r="J36" s="67">
        <v>1</v>
      </c>
      <c r="K36" s="218"/>
      <c r="L36" s="64" t="s">
        <v>37</v>
      </c>
      <c r="M36" s="64" t="s">
        <v>294</v>
      </c>
      <c r="N36" s="226"/>
      <c r="O36" s="143"/>
    </row>
    <row r="37" spans="1:15" s="68" customFormat="1" ht="27" x14ac:dyDescent="0.25">
      <c r="A37" s="214"/>
      <c r="B37" s="216"/>
      <c r="C37" s="64" t="s">
        <v>352</v>
      </c>
      <c r="D37" s="211"/>
      <c r="E37" s="64" t="s">
        <v>113</v>
      </c>
      <c r="F37" s="64" t="s">
        <v>146</v>
      </c>
      <c r="G37" s="64" t="s">
        <v>115</v>
      </c>
      <c r="H37" s="66">
        <v>5500</v>
      </c>
      <c r="I37" s="66">
        <v>24016</v>
      </c>
      <c r="J37" s="67">
        <v>1.1000000000000001</v>
      </c>
      <c r="K37" s="219">
        <v>1.1000000000000001</v>
      </c>
      <c r="L37" s="64" t="s">
        <v>37</v>
      </c>
      <c r="M37" s="222" t="s">
        <v>295</v>
      </c>
      <c r="N37" s="226"/>
      <c r="O37" s="143"/>
    </row>
    <row r="38" spans="1:15" s="68" customFormat="1" ht="27" x14ac:dyDescent="0.25">
      <c r="A38" s="214"/>
      <c r="B38" s="216"/>
      <c r="C38" s="64" t="s">
        <v>354</v>
      </c>
      <c r="D38" s="212"/>
      <c r="E38" s="64" t="s">
        <v>113</v>
      </c>
      <c r="F38" s="64" t="s">
        <v>146</v>
      </c>
      <c r="G38" s="64" t="s">
        <v>115</v>
      </c>
      <c r="H38" s="66">
        <v>3250</v>
      </c>
      <c r="I38" s="66">
        <v>11640</v>
      </c>
      <c r="J38" s="67">
        <v>1.1000000000000001</v>
      </c>
      <c r="K38" s="220"/>
      <c r="L38" s="64" t="s">
        <v>37</v>
      </c>
      <c r="M38" s="222"/>
      <c r="N38" s="226"/>
      <c r="O38" s="143"/>
    </row>
    <row r="39" spans="1:15" s="68" customFormat="1" ht="74.25" customHeight="1" x14ac:dyDescent="0.25">
      <c r="A39" s="214"/>
      <c r="B39" s="216"/>
      <c r="C39" s="222" t="s">
        <v>147</v>
      </c>
      <c r="D39" s="210" t="s">
        <v>138</v>
      </c>
      <c r="E39" s="64" t="s">
        <v>118</v>
      </c>
      <c r="F39" s="64" t="s">
        <v>296</v>
      </c>
      <c r="G39" s="64" t="s">
        <v>117</v>
      </c>
      <c r="H39" s="66">
        <v>98.5</v>
      </c>
      <c r="I39" s="66">
        <v>99.7</v>
      </c>
      <c r="J39" s="67">
        <v>1</v>
      </c>
      <c r="K39" s="67">
        <v>1</v>
      </c>
      <c r="L39" s="64" t="s">
        <v>37</v>
      </c>
      <c r="M39" s="213" t="s">
        <v>320</v>
      </c>
      <c r="N39" s="226"/>
      <c r="O39" s="143"/>
    </row>
    <row r="40" spans="1:15" s="68" customFormat="1" ht="18" x14ac:dyDescent="0.25">
      <c r="A40" s="214"/>
      <c r="B40" s="216"/>
      <c r="C40" s="222"/>
      <c r="D40" s="212"/>
      <c r="E40" s="64" t="s">
        <v>113</v>
      </c>
      <c r="F40" s="64" t="s">
        <v>148</v>
      </c>
      <c r="G40" s="64" t="s">
        <v>139</v>
      </c>
      <c r="H40" s="66">
        <v>15976</v>
      </c>
      <c r="I40" s="66">
        <v>16191</v>
      </c>
      <c r="J40" s="67">
        <v>1.0135000000000001</v>
      </c>
      <c r="K40" s="67">
        <v>1.0135000000000001</v>
      </c>
      <c r="L40" s="64" t="s">
        <v>37</v>
      </c>
      <c r="M40" s="230"/>
      <c r="N40" s="226"/>
      <c r="O40" s="143"/>
    </row>
    <row r="41" spans="1:15" s="68" customFormat="1" ht="54" x14ac:dyDescent="0.25">
      <c r="A41" s="214"/>
      <c r="B41" s="216"/>
      <c r="C41" s="64" t="s">
        <v>355</v>
      </c>
      <c r="D41" s="210" t="s">
        <v>138</v>
      </c>
      <c r="E41" s="64" t="s">
        <v>118</v>
      </c>
      <c r="F41" s="64" t="s">
        <v>297</v>
      </c>
      <c r="G41" s="64" t="s">
        <v>117</v>
      </c>
      <c r="H41" s="66">
        <v>100</v>
      </c>
      <c r="I41" s="66">
        <v>100</v>
      </c>
      <c r="J41" s="67">
        <v>1</v>
      </c>
      <c r="K41" s="221">
        <v>1</v>
      </c>
      <c r="L41" s="64" t="s">
        <v>37</v>
      </c>
      <c r="M41" s="222" t="s">
        <v>295</v>
      </c>
      <c r="N41" s="226"/>
      <c r="O41" s="143"/>
    </row>
    <row r="42" spans="1:15" s="68" customFormat="1" ht="54" x14ac:dyDescent="0.25">
      <c r="A42" s="214"/>
      <c r="B42" s="216"/>
      <c r="C42" s="64" t="s">
        <v>356</v>
      </c>
      <c r="D42" s="211"/>
      <c r="E42" s="64" t="s">
        <v>118</v>
      </c>
      <c r="F42" s="64" t="s">
        <v>297</v>
      </c>
      <c r="G42" s="64" t="s">
        <v>117</v>
      </c>
      <c r="H42" s="66">
        <v>100</v>
      </c>
      <c r="I42" s="66">
        <v>100</v>
      </c>
      <c r="J42" s="67">
        <v>1</v>
      </c>
      <c r="K42" s="220"/>
      <c r="L42" s="64" t="s">
        <v>37</v>
      </c>
      <c r="M42" s="222"/>
      <c r="N42" s="226"/>
      <c r="O42" s="143"/>
    </row>
    <row r="43" spans="1:15" s="68" customFormat="1" ht="36" x14ac:dyDescent="0.25">
      <c r="A43" s="214"/>
      <c r="B43" s="216"/>
      <c r="C43" s="64" t="s">
        <v>355</v>
      </c>
      <c r="D43" s="211"/>
      <c r="E43" s="64" t="s">
        <v>113</v>
      </c>
      <c r="F43" s="64" t="s">
        <v>149</v>
      </c>
      <c r="G43" s="64" t="s">
        <v>139</v>
      </c>
      <c r="H43" s="66">
        <v>30</v>
      </c>
      <c r="I43" s="66">
        <v>34</v>
      </c>
      <c r="J43" s="67">
        <v>1.1000000000000001</v>
      </c>
      <c r="K43" s="221">
        <v>1.05</v>
      </c>
      <c r="L43" s="64" t="s">
        <v>37</v>
      </c>
      <c r="M43" s="222"/>
      <c r="N43" s="226"/>
      <c r="O43" s="143"/>
    </row>
    <row r="44" spans="1:15" s="68" customFormat="1" ht="27" x14ac:dyDescent="0.25">
      <c r="A44" s="214"/>
      <c r="B44" s="216"/>
      <c r="C44" s="64" t="s">
        <v>356</v>
      </c>
      <c r="D44" s="212"/>
      <c r="E44" s="64" t="s">
        <v>113</v>
      </c>
      <c r="F44" s="64" t="s">
        <v>149</v>
      </c>
      <c r="G44" s="64" t="s">
        <v>139</v>
      </c>
      <c r="H44" s="66">
        <v>10</v>
      </c>
      <c r="I44" s="66">
        <v>10</v>
      </c>
      <c r="J44" s="67">
        <v>1</v>
      </c>
      <c r="K44" s="220"/>
      <c r="L44" s="64" t="s">
        <v>37</v>
      </c>
      <c r="M44" s="222"/>
      <c r="N44" s="226"/>
      <c r="O44" s="143"/>
    </row>
    <row r="45" spans="1:15" s="68" customFormat="1" ht="36" x14ac:dyDescent="0.25">
      <c r="A45" s="214"/>
      <c r="B45" s="216"/>
      <c r="C45" s="222" t="s">
        <v>298</v>
      </c>
      <c r="D45" s="224" t="s">
        <v>138</v>
      </c>
      <c r="E45" s="64" t="s">
        <v>118</v>
      </c>
      <c r="F45" s="64" t="s">
        <v>299</v>
      </c>
      <c r="G45" s="64" t="s">
        <v>117</v>
      </c>
      <c r="H45" s="66">
        <v>26.7</v>
      </c>
      <c r="I45" s="66">
        <v>46.1</v>
      </c>
      <c r="J45" s="67">
        <v>1</v>
      </c>
      <c r="K45" s="67">
        <v>1</v>
      </c>
      <c r="L45" s="64" t="s">
        <v>37</v>
      </c>
      <c r="M45" s="222"/>
      <c r="N45" s="226"/>
      <c r="O45" s="143"/>
    </row>
    <row r="46" spans="1:15" s="68" customFormat="1" ht="47.25" customHeight="1" x14ac:dyDescent="0.25">
      <c r="A46" s="215"/>
      <c r="B46" s="217"/>
      <c r="C46" s="222"/>
      <c r="D46" s="224"/>
      <c r="E46" s="64" t="s">
        <v>113</v>
      </c>
      <c r="F46" s="64" t="s">
        <v>141</v>
      </c>
      <c r="G46" s="64" t="s">
        <v>139</v>
      </c>
      <c r="H46" s="66">
        <v>90</v>
      </c>
      <c r="I46" s="66">
        <v>92</v>
      </c>
      <c r="J46" s="67">
        <v>1.0222</v>
      </c>
      <c r="K46" s="67">
        <v>1.0222</v>
      </c>
      <c r="L46" s="64" t="s">
        <v>37</v>
      </c>
      <c r="M46" s="222"/>
      <c r="N46" s="227"/>
      <c r="O46" s="143"/>
    </row>
    <row r="47" spans="1:15" ht="45" x14ac:dyDescent="0.25">
      <c r="A47" s="222" t="s">
        <v>360</v>
      </c>
      <c r="B47" s="223">
        <v>2454012530</v>
      </c>
      <c r="C47" s="64" t="s">
        <v>357</v>
      </c>
      <c r="D47" s="224" t="s">
        <v>15</v>
      </c>
      <c r="E47" s="64" t="s">
        <v>113</v>
      </c>
      <c r="F47" s="64" t="s">
        <v>150</v>
      </c>
      <c r="G47" s="64" t="s">
        <v>139</v>
      </c>
      <c r="H47" s="66">
        <v>10348</v>
      </c>
      <c r="I47" s="66">
        <v>10348</v>
      </c>
      <c r="J47" s="67">
        <v>1</v>
      </c>
      <c r="K47" s="218">
        <v>1.05</v>
      </c>
      <c r="L47" s="222" t="s">
        <v>37</v>
      </c>
      <c r="M47" s="222" t="s">
        <v>303</v>
      </c>
      <c r="N47" s="228">
        <v>1.0207999999999999</v>
      </c>
      <c r="O47" s="143"/>
    </row>
    <row r="48" spans="1:15" ht="45" x14ac:dyDescent="0.25">
      <c r="A48" s="222"/>
      <c r="B48" s="223"/>
      <c r="C48" s="64" t="s">
        <v>358</v>
      </c>
      <c r="D48" s="224"/>
      <c r="E48" s="64" t="s">
        <v>113</v>
      </c>
      <c r="F48" s="64" t="s">
        <v>150</v>
      </c>
      <c r="G48" s="64" t="s">
        <v>139</v>
      </c>
      <c r="H48" s="66">
        <v>134352</v>
      </c>
      <c r="I48" s="66">
        <v>165130</v>
      </c>
      <c r="J48" s="67">
        <v>1.1000000000000001</v>
      </c>
      <c r="K48" s="218"/>
      <c r="L48" s="222"/>
      <c r="M48" s="222"/>
      <c r="N48" s="228"/>
    </row>
    <row r="49" spans="1:14" ht="37.5" customHeight="1" x14ac:dyDescent="0.25">
      <c r="A49" s="222"/>
      <c r="B49" s="223"/>
      <c r="C49" s="222" t="s">
        <v>298</v>
      </c>
      <c r="D49" s="224" t="s">
        <v>138</v>
      </c>
      <c r="E49" s="64" t="s">
        <v>118</v>
      </c>
      <c r="F49" s="64" t="s">
        <v>300</v>
      </c>
      <c r="G49" s="64" t="s">
        <v>117</v>
      </c>
      <c r="H49" s="66">
        <v>38.1</v>
      </c>
      <c r="I49" s="66">
        <v>69</v>
      </c>
      <c r="J49" s="67">
        <v>1</v>
      </c>
      <c r="K49" s="67">
        <v>1</v>
      </c>
      <c r="L49" s="64" t="s">
        <v>37</v>
      </c>
      <c r="M49" s="222"/>
      <c r="N49" s="228"/>
    </row>
    <row r="50" spans="1:14" ht="46.5" customHeight="1" x14ac:dyDescent="0.25">
      <c r="A50" s="222"/>
      <c r="B50" s="223"/>
      <c r="C50" s="222"/>
      <c r="D50" s="224"/>
      <c r="E50" s="64" t="s">
        <v>113</v>
      </c>
      <c r="F50" s="64" t="s">
        <v>141</v>
      </c>
      <c r="G50" s="64" t="s">
        <v>139</v>
      </c>
      <c r="H50" s="66">
        <v>1000</v>
      </c>
      <c r="I50" s="66">
        <v>1679</v>
      </c>
      <c r="J50" s="67">
        <v>1.1000000000000001</v>
      </c>
      <c r="K50" s="67">
        <v>1.1000000000000001</v>
      </c>
      <c r="L50" s="64" t="s">
        <v>37</v>
      </c>
      <c r="M50" s="222"/>
      <c r="N50" s="228"/>
    </row>
    <row r="51" spans="1:14" ht="116.25" customHeight="1" x14ac:dyDescent="0.25">
      <c r="A51" s="222"/>
      <c r="B51" s="223"/>
      <c r="C51" s="222" t="s">
        <v>151</v>
      </c>
      <c r="D51" s="224" t="s">
        <v>286</v>
      </c>
      <c r="E51" s="64" t="s">
        <v>118</v>
      </c>
      <c r="F51" s="64" t="s">
        <v>321</v>
      </c>
      <c r="G51" s="64" t="s">
        <v>117</v>
      </c>
      <c r="H51" s="66">
        <v>2.9</v>
      </c>
      <c r="I51" s="66">
        <v>2.8</v>
      </c>
      <c r="J51" s="67">
        <v>0.96550000000000002</v>
      </c>
      <c r="K51" s="67">
        <v>0.96550000000000002</v>
      </c>
      <c r="L51" s="64"/>
      <c r="M51" s="213" t="s">
        <v>322</v>
      </c>
      <c r="N51" s="228"/>
    </row>
    <row r="52" spans="1:14" ht="55.5" customHeight="1" x14ac:dyDescent="0.25">
      <c r="A52" s="222"/>
      <c r="B52" s="223"/>
      <c r="C52" s="222"/>
      <c r="D52" s="224"/>
      <c r="E52" s="64" t="s">
        <v>113</v>
      </c>
      <c r="F52" s="64" t="s">
        <v>152</v>
      </c>
      <c r="G52" s="64" t="s">
        <v>139</v>
      </c>
      <c r="H52" s="66">
        <v>300000</v>
      </c>
      <c r="I52" s="66">
        <v>300335</v>
      </c>
      <c r="J52" s="67">
        <v>1.0011000000000001</v>
      </c>
      <c r="K52" s="67">
        <v>1.0011000000000001</v>
      </c>
      <c r="L52" s="64"/>
      <c r="M52" s="230"/>
      <c r="N52" s="228"/>
    </row>
    <row r="53" spans="1:14" ht="45" x14ac:dyDescent="0.25">
      <c r="A53" s="222"/>
      <c r="B53" s="223"/>
      <c r="C53" s="222" t="s">
        <v>153</v>
      </c>
      <c r="D53" s="224" t="s">
        <v>286</v>
      </c>
      <c r="E53" s="64" t="s">
        <v>118</v>
      </c>
      <c r="F53" s="64" t="s">
        <v>301</v>
      </c>
      <c r="G53" s="64" t="s">
        <v>117</v>
      </c>
      <c r="H53" s="66">
        <v>96</v>
      </c>
      <c r="I53" s="66">
        <v>96.7</v>
      </c>
      <c r="J53" s="67">
        <v>1</v>
      </c>
      <c r="K53" s="67">
        <v>1</v>
      </c>
      <c r="L53" s="64" t="s">
        <v>37</v>
      </c>
      <c r="M53" s="213" t="s">
        <v>323</v>
      </c>
      <c r="N53" s="228"/>
    </row>
    <row r="54" spans="1:14" ht="43.5" customHeight="1" x14ac:dyDescent="0.25">
      <c r="A54" s="222"/>
      <c r="B54" s="223"/>
      <c r="C54" s="222"/>
      <c r="D54" s="224"/>
      <c r="E54" s="64" t="s">
        <v>113</v>
      </c>
      <c r="F54" s="64" t="s">
        <v>152</v>
      </c>
      <c r="G54" s="64" t="s">
        <v>139</v>
      </c>
      <c r="H54" s="66">
        <v>7500</v>
      </c>
      <c r="I54" s="66">
        <v>7500</v>
      </c>
      <c r="J54" s="67">
        <v>1</v>
      </c>
      <c r="K54" s="67">
        <v>1</v>
      </c>
      <c r="L54" s="64" t="s">
        <v>37</v>
      </c>
      <c r="M54" s="230"/>
      <c r="N54" s="228"/>
    </row>
    <row r="55" spans="1:14" x14ac:dyDescent="0.25">
      <c r="J55" s="72"/>
      <c r="K55" s="72"/>
    </row>
  </sheetData>
  <mergeCells count="81">
    <mergeCell ref="M39:M40"/>
    <mergeCell ref="M51:M52"/>
    <mergeCell ref="M53:M54"/>
    <mergeCell ref="A1:N1"/>
    <mergeCell ref="M3:M4"/>
    <mergeCell ref="M5:M8"/>
    <mergeCell ref="K9:K13"/>
    <mergeCell ref="M9:M14"/>
    <mergeCell ref="N3:N4"/>
    <mergeCell ref="K3:K4"/>
    <mergeCell ref="A3:A4"/>
    <mergeCell ref="B3:B4"/>
    <mergeCell ref="A5:A8"/>
    <mergeCell ref="B5:B8"/>
    <mergeCell ref="K5:K7"/>
    <mergeCell ref="N5:N8"/>
    <mergeCell ref="N9:N14"/>
    <mergeCell ref="N16:N20"/>
    <mergeCell ref="A16:A20"/>
    <mergeCell ref="B16:B20"/>
    <mergeCell ref="K16:K19"/>
    <mergeCell ref="M16:M20"/>
    <mergeCell ref="D9:D13"/>
    <mergeCell ref="D16:D19"/>
    <mergeCell ref="N25:N28"/>
    <mergeCell ref="M25:M28"/>
    <mergeCell ref="N21:N24"/>
    <mergeCell ref="C23:C24"/>
    <mergeCell ref="A21:A24"/>
    <mergeCell ref="B21:B24"/>
    <mergeCell ref="C21:C22"/>
    <mergeCell ref="M21:M22"/>
    <mergeCell ref="M23:M24"/>
    <mergeCell ref="L29:L31"/>
    <mergeCell ref="L33:L34"/>
    <mergeCell ref="K29:K31"/>
    <mergeCell ref="M29:M34"/>
    <mergeCell ref="N29:N34"/>
    <mergeCell ref="A47:A54"/>
    <mergeCell ref="B47:B54"/>
    <mergeCell ref="D47:D48"/>
    <mergeCell ref="M41:M46"/>
    <mergeCell ref="N35:N46"/>
    <mergeCell ref="C39:C40"/>
    <mergeCell ref="D39:D40"/>
    <mergeCell ref="D41:D44"/>
    <mergeCell ref="M37:M38"/>
    <mergeCell ref="K47:K48"/>
    <mergeCell ref="L47:L48"/>
    <mergeCell ref="M47:M50"/>
    <mergeCell ref="N47:N54"/>
    <mergeCell ref="C45:C46"/>
    <mergeCell ref="D45:D46"/>
    <mergeCell ref="C53:C54"/>
    <mergeCell ref="D53:D54"/>
    <mergeCell ref="D21:D22"/>
    <mergeCell ref="D23:D24"/>
    <mergeCell ref="C49:C50"/>
    <mergeCell ref="D49:D50"/>
    <mergeCell ref="C51:C52"/>
    <mergeCell ref="D51:D52"/>
    <mergeCell ref="C33:C34"/>
    <mergeCell ref="D29:D31"/>
    <mergeCell ref="C27:C28"/>
    <mergeCell ref="D27:D28"/>
    <mergeCell ref="C25:C26"/>
    <mergeCell ref="D25:D26"/>
    <mergeCell ref="D5:D7"/>
    <mergeCell ref="A35:A46"/>
    <mergeCell ref="B35:B46"/>
    <mergeCell ref="K35:K36"/>
    <mergeCell ref="K37:K38"/>
    <mergeCell ref="K41:K42"/>
    <mergeCell ref="K43:K44"/>
    <mergeCell ref="D35:D38"/>
    <mergeCell ref="A29:A34"/>
    <mergeCell ref="B29:B34"/>
    <mergeCell ref="A25:A28"/>
    <mergeCell ref="B25:B28"/>
    <mergeCell ref="A9:A14"/>
    <mergeCell ref="B9:B14"/>
  </mergeCells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5"/>
  <sheetViews>
    <sheetView topLeftCell="F157" zoomScale="70" zoomScaleNormal="70" zoomScaleSheetLayoutView="86" workbookViewId="0">
      <selection activeCell="O1" sqref="O1:V1048576"/>
    </sheetView>
  </sheetViews>
  <sheetFormatPr defaultRowHeight="12.75" x14ac:dyDescent="0.2"/>
  <cols>
    <col min="1" max="1" width="14.7109375" style="21" customWidth="1"/>
    <col min="2" max="3" width="14.7109375" style="2" customWidth="1"/>
    <col min="4" max="4" width="9.7109375" style="2" customWidth="1"/>
    <col min="5" max="5" width="25.7109375" style="2" customWidth="1"/>
    <col min="6" max="6" width="20.7109375" style="2" customWidth="1"/>
    <col min="7" max="7" width="9.7109375" style="2" customWidth="1"/>
    <col min="8" max="11" width="14.7109375" style="2" customWidth="1"/>
    <col min="12" max="12" width="31.140625" style="2" customWidth="1"/>
    <col min="13" max="13" width="19.85546875" style="2" customWidth="1"/>
    <col min="14" max="14" width="14.7109375" style="14" customWidth="1"/>
    <col min="15" max="256" width="9.140625" style="1"/>
    <col min="257" max="259" width="14.7109375" style="1" customWidth="1"/>
    <col min="260" max="260" width="9.7109375" style="1" customWidth="1"/>
    <col min="261" max="261" width="25.7109375" style="1" customWidth="1"/>
    <col min="262" max="262" width="20.7109375" style="1" customWidth="1"/>
    <col min="263" max="263" width="9.7109375" style="1" customWidth="1"/>
    <col min="264" max="267" width="14.7109375" style="1" customWidth="1"/>
    <col min="268" max="268" width="31.140625" style="1" customWidth="1"/>
    <col min="269" max="269" width="19.85546875" style="1" customWidth="1"/>
    <col min="270" max="270" width="14.7109375" style="1" customWidth="1"/>
    <col min="271" max="512" width="9.140625" style="1"/>
    <col min="513" max="515" width="14.7109375" style="1" customWidth="1"/>
    <col min="516" max="516" width="9.7109375" style="1" customWidth="1"/>
    <col min="517" max="517" width="25.7109375" style="1" customWidth="1"/>
    <col min="518" max="518" width="20.7109375" style="1" customWidth="1"/>
    <col min="519" max="519" width="9.7109375" style="1" customWidth="1"/>
    <col min="520" max="523" width="14.7109375" style="1" customWidth="1"/>
    <col min="524" max="524" width="31.140625" style="1" customWidth="1"/>
    <col min="525" max="525" width="19.85546875" style="1" customWidth="1"/>
    <col min="526" max="526" width="14.7109375" style="1" customWidth="1"/>
    <col min="527" max="768" width="9.140625" style="1"/>
    <col min="769" max="771" width="14.7109375" style="1" customWidth="1"/>
    <col min="772" max="772" width="9.7109375" style="1" customWidth="1"/>
    <col min="773" max="773" width="25.7109375" style="1" customWidth="1"/>
    <col min="774" max="774" width="20.7109375" style="1" customWidth="1"/>
    <col min="775" max="775" width="9.7109375" style="1" customWidth="1"/>
    <col min="776" max="779" width="14.7109375" style="1" customWidth="1"/>
    <col min="780" max="780" width="31.140625" style="1" customWidth="1"/>
    <col min="781" max="781" width="19.85546875" style="1" customWidth="1"/>
    <col min="782" max="782" width="14.7109375" style="1" customWidth="1"/>
    <col min="783" max="1024" width="9.140625" style="1"/>
    <col min="1025" max="1027" width="14.7109375" style="1" customWidth="1"/>
    <col min="1028" max="1028" width="9.7109375" style="1" customWidth="1"/>
    <col min="1029" max="1029" width="25.7109375" style="1" customWidth="1"/>
    <col min="1030" max="1030" width="20.7109375" style="1" customWidth="1"/>
    <col min="1031" max="1031" width="9.7109375" style="1" customWidth="1"/>
    <col min="1032" max="1035" width="14.7109375" style="1" customWidth="1"/>
    <col min="1036" max="1036" width="31.140625" style="1" customWidth="1"/>
    <col min="1037" max="1037" width="19.85546875" style="1" customWidth="1"/>
    <col min="1038" max="1038" width="14.7109375" style="1" customWidth="1"/>
    <col min="1039" max="1280" width="9.140625" style="1"/>
    <col min="1281" max="1283" width="14.7109375" style="1" customWidth="1"/>
    <col min="1284" max="1284" width="9.7109375" style="1" customWidth="1"/>
    <col min="1285" max="1285" width="25.7109375" style="1" customWidth="1"/>
    <col min="1286" max="1286" width="20.7109375" style="1" customWidth="1"/>
    <col min="1287" max="1287" width="9.7109375" style="1" customWidth="1"/>
    <col min="1288" max="1291" width="14.7109375" style="1" customWidth="1"/>
    <col min="1292" max="1292" width="31.140625" style="1" customWidth="1"/>
    <col min="1293" max="1293" width="19.85546875" style="1" customWidth="1"/>
    <col min="1294" max="1294" width="14.7109375" style="1" customWidth="1"/>
    <col min="1295" max="1536" width="9.140625" style="1"/>
    <col min="1537" max="1539" width="14.7109375" style="1" customWidth="1"/>
    <col min="1540" max="1540" width="9.7109375" style="1" customWidth="1"/>
    <col min="1541" max="1541" width="25.7109375" style="1" customWidth="1"/>
    <col min="1542" max="1542" width="20.7109375" style="1" customWidth="1"/>
    <col min="1543" max="1543" width="9.7109375" style="1" customWidth="1"/>
    <col min="1544" max="1547" width="14.7109375" style="1" customWidth="1"/>
    <col min="1548" max="1548" width="31.140625" style="1" customWidth="1"/>
    <col min="1549" max="1549" width="19.85546875" style="1" customWidth="1"/>
    <col min="1550" max="1550" width="14.7109375" style="1" customWidth="1"/>
    <col min="1551" max="1792" width="9.140625" style="1"/>
    <col min="1793" max="1795" width="14.7109375" style="1" customWidth="1"/>
    <col min="1796" max="1796" width="9.7109375" style="1" customWidth="1"/>
    <col min="1797" max="1797" width="25.7109375" style="1" customWidth="1"/>
    <col min="1798" max="1798" width="20.7109375" style="1" customWidth="1"/>
    <col min="1799" max="1799" width="9.7109375" style="1" customWidth="1"/>
    <col min="1800" max="1803" width="14.7109375" style="1" customWidth="1"/>
    <col min="1804" max="1804" width="31.140625" style="1" customWidth="1"/>
    <col min="1805" max="1805" width="19.85546875" style="1" customWidth="1"/>
    <col min="1806" max="1806" width="14.7109375" style="1" customWidth="1"/>
    <col min="1807" max="2048" width="9.140625" style="1"/>
    <col min="2049" max="2051" width="14.7109375" style="1" customWidth="1"/>
    <col min="2052" max="2052" width="9.7109375" style="1" customWidth="1"/>
    <col min="2053" max="2053" width="25.7109375" style="1" customWidth="1"/>
    <col min="2054" max="2054" width="20.7109375" style="1" customWidth="1"/>
    <col min="2055" max="2055" width="9.7109375" style="1" customWidth="1"/>
    <col min="2056" max="2059" width="14.7109375" style="1" customWidth="1"/>
    <col min="2060" max="2060" width="31.140625" style="1" customWidth="1"/>
    <col min="2061" max="2061" width="19.85546875" style="1" customWidth="1"/>
    <col min="2062" max="2062" width="14.7109375" style="1" customWidth="1"/>
    <col min="2063" max="2304" width="9.140625" style="1"/>
    <col min="2305" max="2307" width="14.7109375" style="1" customWidth="1"/>
    <col min="2308" max="2308" width="9.7109375" style="1" customWidth="1"/>
    <col min="2309" max="2309" width="25.7109375" style="1" customWidth="1"/>
    <col min="2310" max="2310" width="20.7109375" style="1" customWidth="1"/>
    <col min="2311" max="2311" width="9.7109375" style="1" customWidth="1"/>
    <col min="2312" max="2315" width="14.7109375" style="1" customWidth="1"/>
    <col min="2316" max="2316" width="31.140625" style="1" customWidth="1"/>
    <col min="2317" max="2317" width="19.85546875" style="1" customWidth="1"/>
    <col min="2318" max="2318" width="14.7109375" style="1" customWidth="1"/>
    <col min="2319" max="2560" width="9.140625" style="1"/>
    <col min="2561" max="2563" width="14.7109375" style="1" customWidth="1"/>
    <col min="2564" max="2564" width="9.7109375" style="1" customWidth="1"/>
    <col min="2565" max="2565" width="25.7109375" style="1" customWidth="1"/>
    <col min="2566" max="2566" width="20.7109375" style="1" customWidth="1"/>
    <col min="2567" max="2567" width="9.7109375" style="1" customWidth="1"/>
    <col min="2568" max="2571" width="14.7109375" style="1" customWidth="1"/>
    <col min="2572" max="2572" width="31.140625" style="1" customWidth="1"/>
    <col min="2573" max="2573" width="19.85546875" style="1" customWidth="1"/>
    <col min="2574" max="2574" width="14.7109375" style="1" customWidth="1"/>
    <col min="2575" max="2816" width="9.140625" style="1"/>
    <col min="2817" max="2819" width="14.7109375" style="1" customWidth="1"/>
    <col min="2820" max="2820" width="9.7109375" style="1" customWidth="1"/>
    <col min="2821" max="2821" width="25.7109375" style="1" customWidth="1"/>
    <col min="2822" max="2822" width="20.7109375" style="1" customWidth="1"/>
    <col min="2823" max="2823" width="9.7109375" style="1" customWidth="1"/>
    <col min="2824" max="2827" width="14.7109375" style="1" customWidth="1"/>
    <col min="2828" max="2828" width="31.140625" style="1" customWidth="1"/>
    <col min="2829" max="2829" width="19.85546875" style="1" customWidth="1"/>
    <col min="2830" max="2830" width="14.7109375" style="1" customWidth="1"/>
    <col min="2831" max="3072" width="9.140625" style="1"/>
    <col min="3073" max="3075" width="14.7109375" style="1" customWidth="1"/>
    <col min="3076" max="3076" width="9.7109375" style="1" customWidth="1"/>
    <col min="3077" max="3077" width="25.7109375" style="1" customWidth="1"/>
    <col min="3078" max="3078" width="20.7109375" style="1" customWidth="1"/>
    <col min="3079" max="3079" width="9.7109375" style="1" customWidth="1"/>
    <col min="3080" max="3083" width="14.7109375" style="1" customWidth="1"/>
    <col min="3084" max="3084" width="31.140625" style="1" customWidth="1"/>
    <col min="3085" max="3085" width="19.85546875" style="1" customWidth="1"/>
    <col min="3086" max="3086" width="14.7109375" style="1" customWidth="1"/>
    <col min="3087" max="3328" width="9.140625" style="1"/>
    <col min="3329" max="3331" width="14.7109375" style="1" customWidth="1"/>
    <col min="3332" max="3332" width="9.7109375" style="1" customWidth="1"/>
    <col min="3333" max="3333" width="25.7109375" style="1" customWidth="1"/>
    <col min="3334" max="3334" width="20.7109375" style="1" customWidth="1"/>
    <col min="3335" max="3335" width="9.7109375" style="1" customWidth="1"/>
    <col min="3336" max="3339" width="14.7109375" style="1" customWidth="1"/>
    <col min="3340" max="3340" width="31.140625" style="1" customWidth="1"/>
    <col min="3341" max="3341" width="19.85546875" style="1" customWidth="1"/>
    <col min="3342" max="3342" width="14.7109375" style="1" customWidth="1"/>
    <col min="3343" max="3584" width="9.140625" style="1"/>
    <col min="3585" max="3587" width="14.7109375" style="1" customWidth="1"/>
    <col min="3588" max="3588" width="9.7109375" style="1" customWidth="1"/>
    <col min="3589" max="3589" width="25.7109375" style="1" customWidth="1"/>
    <col min="3590" max="3590" width="20.7109375" style="1" customWidth="1"/>
    <col min="3591" max="3591" width="9.7109375" style="1" customWidth="1"/>
    <col min="3592" max="3595" width="14.7109375" style="1" customWidth="1"/>
    <col min="3596" max="3596" width="31.140625" style="1" customWidth="1"/>
    <col min="3597" max="3597" width="19.85546875" style="1" customWidth="1"/>
    <col min="3598" max="3598" width="14.7109375" style="1" customWidth="1"/>
    <col min="3599" max="3840" width="9.140625" style="1"/>
    <col min="3841" max="3843" width="14.7109375" style="1" customWidth="1"/>
    <col min="3844" max="3844" width="9.7109375" style="1" customWidth="1"/>
    <col min="3845" max="3845" width="25.7109375" style="1" customWidth="1"/>
    <col min="3846" max="3846" width="20.7109375" style="1" customWidth="1"/>
    <col min="3847" max="3847" width="9.7109375" style="1" customWidth="1"/>
    <col min="3848" max="3851" width="14.7109375" style="1" customWidth="1"/>
    <col min="3852" max="3852" width="31.140625" style="1" customWidth="1"/>
    <col min="3853" max="3853" width="19.85546875" style="1" customWidth="1"/>
    <col min="3854" max="3854" width="14.7109375" style="1" customWidth="1"/>
    <col min="3855" max="4096" width="9.140625" style="1"/>
    <col min="4097" max="4099" width="14.7109375" style="1" customWidth="1"/>
    <col min="4100" max="4100" width="9.7109375" style="1" customWidth="1"/>
    <col min="4101" max="4101" width="25.7109375" style="1" customWidth="1"/>
    <col min="4102" max="4102" width="20.7109375" style="1" customWidth="1"/>
    <col min="4103" max="4103" width="9.7109375" style="1" customWidth="1"/>
    <col min="4104" max="4107" width="14.7109375" style="1" customWidth="1"/>
    <col min="4108" max="4108" width="31.140625" style="1" customWidth="1"/>
    <col min="4109" max="4109" width="19.85546875" style="1" customWidth="1"/>
    <col min="4110" max="4110" width="14.7109375" style="1" customWidth="1"/>
    <col min="4111" max="4352" width="9.140625" style="1"/>
    <col min="4353" max="4355" width="14.7109375" style="1" customWidth="1"/>
    <col min="4356" max="4356" width="9.7109375" style="1" customWidth="1"/>
    <col min="4357" max="4357" width="25.7109375" style="1" customWidth="1"/>
    <col min="4358" max="4358" width="20.7109375" style="1" customWidth="1"/>
    <col min="4359" max="4359" width="9.7109375" style="1" customWidth="1"/>
    <col min="4360" max="4363" width="14.7109375" style="1" customWidth="1"/>
    <col min="4364" max="4364" width="31.140625" style="1" customWidth="1"/>
    <col min="4365" max="4365" width="19.85546875" style="1" customWidth="1"/>
    <col min="4366" max="4366" width="14.7109375" style="1" customWidth="1"/>
    <col min="4367" max="4608" width="9.140625" style="1"/>
    <col min="4609" max="4611" width="14.7109375" style="1" customWidth="1"/>
    <col min="4612" max="4612" width="9.7109375" style="1" customWidth="1"/>
    <col min="4613" max="4613" width="25.7109375" style="1" customWidth="1"/>
    <col min="4614" max="4614" width="20.7109375" style="1" customWidth="1"/>
    <col min="4615" max="4615" width="9.7109375" style="1" customWidth="1"/>
    <col min="4616" max="4619" width="14.7109375" style="1" customWidth="1"/>
    <col min="4620" max="4620" width="31.140625" style="1" customWidth="1"/>
    <col min="4621" max="4621" width="19.85546875" style="1" customWidth="1"/>
    <col min="4622" max="4622" width="14.7109375" style="1" customWidth="1"/>
    <col min="4623" max="4864" width="9.140625" style="1"/>
    <col min="4865" max="4867" width="14.7109375" style="1" customWidth="1"/>
    <col min="4868" max="4868" width="9.7109375" style="1" customWidth="1"/>
    <col min="4869" max="4869" width="25.7109375" style="1" customWidth="1"/>
    <col min="4870" max="4870" width="20.7109375" style="1" customWidth="1"/>
    <col min="4871" max="4871" width="9.7109375" style="1" customWidth="1"/>
    <col min="4872" max="4875" width="14.7109375" style="1" customWidth="1"/>
    <col min="4876" max="4876" width="31.140625" style="1" customWidth="1"/>
    <col min="4877" max="4877" width="19.85546875" style="1" customWidth="1"/>
    <col min="4878" max="4878" width="14.7109375" style="1" customWidth="1"/>
    <col min="4879" max="5120" width="9.140625" style="1"/>
    <col min="5121" max="5123" width="14.7109375" style="1" customWidth="1"/>
    <col min="5124" max="5124" width="9.7109375" style="1" customWidth="1"/>
    <col min="5125" max="5125" width="25.7109375" style="1" customWidth="1"/>
    <col min="5126" max="5126" width="20.7109375" style="1" customWidth="1"/>
    <col min="5127" max="5127" width="9.7109375" style="1" customWidth="1"/>
    <col min="5128" max="5131" width="14.7109375" style="1" customWidth="1"/>
    <col min="5132" max="5132" width="31.140625" style="1" customWidth="1"/>
    <col min="5133" max="5133" width="19.85546875" style="1" customWidth="1"/>
    <col min="5134" max="5134" width="14.7109375" style="1" customWidth="1"/>
    <col min="5135" max="5376" width="9.140625" style="1"/>
    <col min="5377" max="5379" width="14.7109375" style="1" customWidth="1"/>
    <col min="5380" max="5380" width="9.7109375" style="1" customWidth="1"/>
    <col min="5381" max="5381" width="25.7109375" style="1" customWidth="1"/>
    <col min="5382" max="5382" width="20.7109375" style="1" customWidth="1"/>
    <col min="5383" max="5383" width="9.7109375" style="1" customWidth="1"/>
    <col min="5384" max="5387" width="14.7109375" style="1" customWidth="1"/>
    <col min="5388" max="5388" width="31.140625" style="1" customWidth="1"/>
    <col min="5389" max="5389" width="19.85546875" style="1" customWidth="1"/>
    <col min="5390" max="5390" width="14.7109375" style="1" customWidth="1"/>
    <col min="5391" max="5632" width="9.140625" style="1"/>
    <col min="5633" max="5635" width="14.7109375" style="1" customWidth="1"/>
    <col min="5636" max="5636" width="9.7109375" style="1" customWidth="1"/>
    <col min="5637" max="5637" width="25.7109375" style="1" customWidth="1"/>
    <col min="5638" max="5638" width="20.7109375" style="1" customWidth="1"/>
    <col min="5639" max="5639" width="9.7109375" style="1" customWidth="1"/>
    <col min="5640" max="5643" width="14.7109375" style="1" customWidth="1"/>
    <col min="5644" max="5644" width="31.140625" style="1" customWidth="1"/>
    <col min="5645" max="5645" width="19.85546875" style="1" customWidth="1"/>
    <col min="5646" max="5646" width="14.7109375" style="1" customWidth="1"/>
    <col min="5647" max="5888" width="9.140625" style="1"/>
    <col min="5889" max="5891" width="14.7109375" style="1" customWidth="1"/>
    <col min="5892" max="5892" width="9.7109375" style="1" customWidth="1"/>
    <col min="5893" max="5893" width="25.7109375" style="1" customWidth="1"/>
    <col min="5894" max="5894" width="20.7109375" style="1" customWidth="1"/>
    <col min="5895" max="5895" width="9.7109375" style="1" customWidth="1"/>
    <col min="5896" max="5899" width="14.7109375" style="1" customWidth="1"/>
    <col min="5900" max="5900" width="31.140625" style="1" customWidth="1"/>
    <col min="5901" max="5901" width="19.85546875" style="1" customWidth="1"/>
    <col min="5902" max="5902" width="14.7109375" style="1" customWidth="1"/>
    <col min="5903" max="6144" width="9.140625" style="1"/>
    <col min="6145" max="6147" width="14.7109375" style="1" customWidth="1"/>
    <col min="6148" max="6148" width="9.7109375" style="1" customWidth="1"/>
    <col min="6149" max="6149" width="25.7109375" style="1" customWidth="1"/>
    <col min="6150" max="6150" width="20.7109375" style="1" customWidth="1"/>
    <col min="6151" max="6151" width="9.7109375" style="1" customWidth="1"/>
    <col min="6152" max="6155" width="14.7109375" style="1" customWidth="1"/>
    <col min="6156" max="6156" width="31.140625" style="1" customWidth="1"/>
    <col min="6157" max="6157" width="19.85546875" style="1" customWidth="1"/>
    <col min="6158" max="6158" width="14.7109375" style="1" customWidth="1"/>
    <col min="6159" max="6400" width="9.140625" style="1"/>
    <col min="6401" max="6403" width="14.7109375" style="1" customWidth="1"/>
    <col min="6404" max="6404" width="9.7109375" style="1" customWidth="1"/>
    <col min="6405" max="6405" width="25.7109375" style="1" customWidth="1"/>
    <col min="6406" max="6406" width="20.7109375" style="1" customWidth="1"/>
    <col min="6407" max="6407" width="9.7109375" style="1" customWidth="1"/>
    <col min="6408" max="6411" width="14.7109375" style="1" customWidth="1"/>
    <col min="6412" max="6412" width="31.140625" style="1" customWidth="1"/>
    <col min="6413" max="6413" width="19.85546875" style="1" customWidth="1"/>
    <col min="6414" max="6414" width="14.7109375" style="1" customWidth="1"/>
    <col min="6415" max="6656" width="9.140625" style="1"/>
    <col min="6657" max="6659" width="14.7109375" style="1" customWidth="1"/>
    <col min="6660" max="6660" width="9.7109375" style="1" customWidth="1"/>
    <col min="6661" max="6661" width="25.7109375" style="1" customWidth="1"/>
    <col min="6662" max="6662" width="20.7109375" style="1" customWidth="1"/>
    <col min="6663" max="6663" width="9.7109375" style="1" customWidth="1"/>
    <col min="6664" max="6667" width="14.7109375" style="1" customWidth="1"/>
    <col min="6668" max="6668" width="31.140625" style="1" customWidth="1"/>
    <col min="6669" max="6669" width="19.85546875" style="1" customWidth="1"/>
    <col min="6670" max="6670" width="14.7109375" style="1" customWidth="1"/>
    <col min="6671" max="6912" width="9.140625" style="1"/>
    <col min="6913" max="6915" width="14.7109375" style="1" customWidth="1"/>
    <col min="6916" max="6916" width="9.7109375" style="1" customWidth="1"/>
    <col min="6917" max="6917" width="25.7109375" style="1" customWidth="1"/>
    <col min="6918" max="6918" width="20.7109375" style="1" customWidth="1"/>
    <col min="6919" max="6919" width="9.7109375" style="1" customWidth="1"/>
    <col min="6920" max="6923" width="14.7109375" style="1" customWidth="1"/>
    <col min="6924" max="6924" width="31.140625" style="1" customWidth="1"/>
    <col min="6925" max="6925" width="19.85546875" style="1" customWidth="1"/>
    <col min="6926" max="6926" width="14.7109375" style="1" customWidth="1"/>
    <col min="6927" max="7168" width="9.140625" style="1"/>
    <col min="7169" max="7171" width="14.7109375" style="1" customWidth="1"/>
    <col min="7172" max="7172" width="9.7109375" style="1" customWidth="1"/>
    <col min="7173" max="7173" width="25.7109375" style="1" customWidth="1"/>
    <col min="7174" max="7174" width="20.7109375" style="1" customWidth="1"/>
    <col min="7175" max="7175" width="9.7109375" style="1" customWidth="1"/>
    <col min="7176" max="7179" width="14.7109375" style="1" customWidth="1"/>
    <col min="7180" max="7180" width="31.140625" style="1" customWidth="1"/>
    <col min="7181" max="7181" width="19.85546875" style="1" customWidth="1"/>
    <col min="7182" max="7182" width="14.7109375" style="1" customWidth="1"/>
    <col min="7183" max="7424" width="9.140625" style="1"/>
    <col min="7425" max="7427" width="14.7109375" style="1" customWidth="1"/>
    <col min="7428" max="7428" width="9.7109375" style="1" customWidth="1"/>
    <col min="7429" max="7429" width="25.7109375" style="1" customWidth="1"/>
    <col min="7430" max="7430" width="20.7109375" style="1" customWidth="1"/>
    <col min="7431" max="7431" width="9.7109375" style="1" customWidth="1"/>
    <col min="7432" max="7435" width="14.7109375" style="1" customWidth="1"/>
    <col min="7436" max="7436" width="31.140625" style="1" customWidth="1"/>
    <col min="7437" max="7437" width="19.85546875" style="1" customWidth="1"/>
    <col min="7438" max="7438" width="14.7109375" style="1" customWidth="1"/>
    <col min="7439" max="7680" width="9.140625" style="1"/>
    <col min="7681" max="7683" width="14.7109375" style="1" customWidth="1"/>
    <col min="7684" max="7684" width="9.7109375" style="1" customWidth="1"/>
    <col min="7685" max="7685" width="25.7109375" style="1" customWidth="1"/>
    <col min="7686" max="7686" width="20.7109375" style="1" customWidth="1"/>
    <col min="7687" max="7687" width="9.7109375" style="1" customWidth="1"/>
    <col min="7688" max="7691" width="14.7109375" style="1" customWidth="1"/>
    <col min="7692" max="7692" width="31.140625" style="1" customWidth="1"/>
    <col min="7693" max="7693" width="19.85546875" style="1" customWidth="1"/>
    <col min="7694" max="7694" width="14.7109375" style="1" customWidth="1"/>
    <col min="7695" max="7936" width="9.140625" style="1"/>
    <col min="7937" max="7939" width="14.7109375" style="1" customWidth="1"/>
    <col min="7940" max="7940" width="9.7109375" style="1" customWidth="1"/>
    <col min="7941" max="7941" width="25.7109375" style="1" customWidth="1"/>
    <col min="7942" max="7942" width="20.7109375" style="1" customWidth="1"/>
    <col min="7943" max="7943" width="9.7109375" style="1" customWidth="1"/>
    <col min="7944" max="7947" width="14.7109375" style="1" customWidth="1"/>
    <col min="7948" max="7948" width="31.140625" style="1" customWidth="1"/>
    <col min="7949" max="7949" width="19.85546875" style="1" customWidth="1"/>
    <col min="7950" max="7950" width="14.7109375" style="1" customWidth="1"/>
    <col min="7951" max="8192" width="9.140625" style="1"/>
    <col min="8193" max="8195" width="14.7109375" style="1" customWidth="1"/>
    <col min="8196" max="8196" width="9.7109375" style="1" customWidth="1"/>
    <col min="8197" max="8197" width="25.7109375" style="1" customWidth="1"/>
    <col min="8198" max="8198" width="20.7109375" style="1" customWidth="1"/>
    <col min="8199" max="8199" width="9.7109375" style="1" customWidth="1"/>
    <col min="8200" max="8203" width="14.7109375" style="1" customWidth="1"/>
    <col min="8204" max="8204" width="31.140625" style="1" customWidth="1"/>
    <col min="8205" max="8205" width="19.85546875" style="1" customWidth="1"/>
    <col min="8206" max="8206" width="14.7109375" style="1" customWidth="1"/>
    <col min="8207" max="8448" width="9.140625" style="1"/>
    <col min="8449" max="8451" width="14.7109375" style="1" customWidth="1"/>
    <col min="8452" max="8452" width="9.7109375" style="1" customWidth="1"/>
    <col min="8453" max="8453" width="25.7109375" style="1" customWidth="1"/>
    <col min="8454" max="8454" width="20.7109375" style="1" customWidth="1"/>
    <col min="8455" max="8455" width="9.7109375" style="1" customWidth="1"/>
    <col min="8456" max="8459" width="14.7109375" style="1" customWidth="1"/>
    <col min="8460" max="8460" width="31.140625" style="1" customWidth="1"/>
    <col min="8461" max="8461" width="19.85546875" style="1" customWidth="1"/>
    <col min="8462" max="8462" width="14.7109375" style="1" customWidth="1"/>
    <col min="8463" max="8704" width="9.140625" style="1"/>
    <col min="8705" max="8707" width="14.7109375" style="1" customWidth="1"/>
    <col min="8708" max="8708" width="9.7109375" style="1" customWidth="1"/>
    <col min="8709" max="8709" width="25.7109375" style="1" customWidth="1"/>
    <col min="8710" max="8710" width="20.7109375" style="1" customWidth="1"/>
    <col min="8711" max="8711" width="9.7109375" style="1" customWidth="1"/>
    <col min="8712" max="8715" width="14.7109375" style="1" customWidth="1"/>
    <col min="8716" max="8716" width="31.140625" style="1" customWidth="1"/>
    <col min="8717" max="8717" width="19.85546875" style="1" customWidth="1"/>
    <col min="8718" max="8718" width="14.7109375" style="1" customWidth="1"/>
    <col min="8719" max="8960" width="9.140625" style="1"/>
    <col min="8961" max="8963" width="14.7109375" style="1" customWidth="1"/>
    <col min="8964" max="8964" width="9.7109375" style="1" customWidth="1"/>
    <col min="8965" max="8965" width="25.7109375" style="1" customWidth="1"/>
    <col min="8966" max="8966" width="20.7109375" style="1" customWidth="1"/>
    <col min="8967" max="8967" width="9.7109375" style="1" customWidth="1"/>
    <col min="8968" max="8971" width="14.7109375" style="1" customWidth="1"/>
    <col min="8972" max="8972" width="31.140625" style="1" customWidth="1"/>
    <col min="8973" max="8973" width="19.85546875" style="1" customWidth="1"/>
    <col min="8974" max="8974" width="14.7109375" style="1" customWidth="1"/>
    <col min="8975" max="9216" width="9.140625" style="1"/>
    <col min="9217" max="9219" width="14.7109375" style="1" customWidth="1"/>
    <col min="9220" max="9220" width="9.7109375" style="1" customWidth="1"/>
    <col min="9221" max="9221" width="25.7109375" style="1" customWidth="1"/>
    <col min="9222" max="9222" width="20.7109375" style="1" customWidth="1"/>
    <col min="9223" max="9223" width="9.7109375" style="1" customWidth="1"/>
    <col min="9224" max="9227" width="14.7109375" style="1" customWidth="1"/>
    <col min="9228" max="9228" width="31.140625" style="1" customWidth="1"/>
    <col min="9229" max="9229" width="19.85546875" style="1" customWidth="1"/>
    <col min="9230" max="9230" width="14.7109375" style="1" customWidth="1"/>
    <col min="9231" max="9472" width="9.140625" style="1"/>
    <col min="9473" max="9475" width="14.7109375" style="1" customWidth="1"/>
    <col min="9476" max="9476" width="9.7109375" style="1" customWidth="1"/>
    <col min="9477" max="9477" width="25.7109375" style="1" customWidth="1"/>
    <col min="9478" max="9478" width="20.7109375" style="1" customWidth="1"/>
    <col min="9479" max="9479" width="9.7109375" style="1" customWidth="1"/>
    <col min="9480" max="9483" width="14.7109375" style="1" customWidth="1"/>
    <col min="9484" max="9484" width="31.140625" style="1" customWidth="1"/>
    <col min="9485" max="9485" width="19.85546875" style="1" customWidth="1"/>
    <col min="9486" max="9486" width="14.7109375" style="1" customWidth="1"/>
    <col min="9487" max="9728" width="9.140625" style="1"/>
    <col min="9729" max="9731" width="14.7109375" style="1" customWidth="1"/>
    <col min="9732" max="9732" width="9.7109375" style="1" customWidth="1"/>
    <col min="9733" max="9733" width="25.7109375" style="1" customWidth="1"/>
    <col min="9734" max="9734" width="20.7109375" style="1" customWidth="1"/>
    <col min="9735" max="9735" width="9.7109375" style="1" customWidth="1"/>
    <col min="9736" max="9739" width="14.7109375" style="1" customWidth="1"/>
    <col min="9740" max="9740" width="31.140625" style="1" customWidth="1"/>
    <col min="9741" max="9741" width="19.85546875" style="1" customWidth="1"/>
    <col min="9742" max="9742" width="14.7109375" style="1" customWidth="1"/>
    <col min="9743" max="9984" width="9.140625" style="1"/>
    <col min="9985" max="9987" width="14.7109375" style="1" customWidth="1"/>
    <col min="9988" max="9988" width="9.7109375" style="1" customWidth="1"/>
    <col min="9989" max="9989" width="25.7109375" style="1" customWidth="1"/>
    <col min="9990" max="9990" width="20.7109375" style="1" customWidth="1"/>
    <col min="9991" max="9991" width="9.7109375" style="1" customWidth="1"/>
    <col min="9992" max="9995" width="14.7109375" style="1" customWidth="1"/>
    <col min="9996" max="9996" width="31.140625" style="1" customWidth="1"/>
    <col min="9997" max="9997" width="19.85546875" style="1" customWidth="1"/>
    <col min="9998" max="9998" width="14.7109375" style="1" customWidth="1"/>
    <col min="9999" max="10240" width="9.140625" style="1"/>
    <col min="10241" max="10243" width="14.7109375" style="1" customWidth="1"/>
    <col min="10244" max="10244" width="9.7109375" style="1" customWidth="1"/>
    <col min="10245" max="10245" width="25.7109375" style="1" customWidth="1"/>
    <col min="10246" max="10246" width="20.7109375" style="1" customWidth="1"/>
    <col min="10247" max="10247" width="9.7109375" style="1" customWidth="1"/>
    <col min="10248" max="10251" width="14.7109375" style="1" customWidth="1"/>
    <col min="10252" max="10252" width="31.140625" style="1" customWidth="1"/>
    <col min="10253" max="10253" width="19.85546875" style="1" customWidth="1"/>
    <col min="10254" max="10254" width="14.7109375" style="1" customWidth="1"/>
    <col min="10255" max="10496" width="9.140625" style="1"/>
    <col min="10497" max="10499" width="14.7109375" style="1" customWidth="1"/>
    <col min="10500" max="10500" width="9.7109375" style="1" customWidth="1"/>
    <col min="10501" max="10501" width="25.7109375" style="1" customWidth="1"/>
    <col min="10502" max="10502" width="20.7109375" style="1" customWidth="1"/>
    <col min="10503" max="10503" width="9.7109375" style="1" customWidth="1"/>
    <col min="10504" max="10507" width="14.7109375" style="1" customWidth="1"/>
    <col min="10508" max="10508" width="31.140625" style="1" customWidth="1"/>
    <col min="10509" max="10509" width="19.85546875" style="1" customWidth="1"/>
    <col min="10510" max="10510" width="14.7109375" style="1" customWidth="1"/>
    <col min="10511" max="10752" width="9.140625" style="1"/>
    <col min="10753" max="10755" width="14.7109375" style="1" customWidth="1"/>
    <col min="10756" max="10756" width="9.7109375" style="1" customWidth="1"/>
    <col min="10757" max="10757" width="25.7109375" style="1" customWidth="1"/>
    <col min="10758" max="10758" width="20.7109375" style="1" customWidth="1"/>
    <col min="10759" max="10759" width="9.7109375" style="1" customWidth="1"/>
    <col min="10760" max="10763" width="14.7109375" style="1" customWidth="1"/>
    <col min="10764" max="10764" width="31.140625" style="1" customWidth="1"/>
    <col min="10765" max="10765" width="19.85546875" style="1" customWidth="1"/>
    <col min="10766" max="10766" width="14.7109375" style="1" customWidth="1"/>
    <col min="10767" max="11008" width="9.140625" style="1"/>
    <col min="11009" max="11011" width="14.7109375" style="1" customWidth="1"/>
    <col min="11012" max="11012" width="9.7109375" style="1" customWidth="1"/>
    <col min="11013" max="11013" width="25.7109375" style="1" customWidth="1"/>
    <col min="11014" max="11014" width="20.7109375" style="1" customWidth="1"/>
    <col min="11015" max="11015" width="9.7109375" style="1" customWidth="1"/>
    <col min="11016" max="11019" width="14.7109375" style="1" customWidth="1"/>
    <col min="11020" max="11020" width="31.140625" style="1" customWidth="1"/>
    <col min="11021" max="11021" width="19.85546875" style="1" customWidth="1"/>
    <col min="11022" max="11022" width="14.7109375" style="1" customWidth="1"/>
    <col min="11023" max="11264" width="9.140625" style="1"/>
    <col min="11265" max="11267" width="14.7109375" style="1" customWidth="1"/>
    <col min="11268" max="11268" width="9.7109375" style="1" customWidth="1"/>
    <col min="11269" max="11269" width="25.7109375" style="1" customWidth="1"/>
    <col min="11270" max="11270" width="20.7109375" style="1" customWidth="1"/>
    <col min="11271" max="11271" width="9.7109375" style="1" customWidth="1"/>
    <col min="11272" max="11275" width="14.7109375" style="1" customWidth="1"/>
    <col min="11276" max="11276" width="31.140625" style="1" customWidth="1"/>
    <col min="11277" max="11277" width="19.85546875" style="1" customWidth="1"/>
    <col min="11278" max="11278" width="14.7109375" style="1" customWidth="1"/>
    <col min="11279" max="11520" width="9.140625" style="1"/>
    <col min="11521" max="11523" width="14.7109375" style="1" customWidth="1"/>
    <col min="11524" max="11524" width="9.7109375" style="1" customWidth="1"/>
    <col min="11525" max="11525" width="25.7109375" style="1" customWidth="1"/>
    <col min="11526" max="11526" width="20.7109375" style="1" customWidth="1"/>
    <col min="11527" max="11527" width="9.7109375" style="1" customWidth="1"/>
    <col min="11528" max="11531" width="14.7109375" style="1" customWidth="1"/>
    <col min="11532" max="11532" width="31.140625" style="1" customWidth="1"/>
    <col min="11533" max="11533" width="19.85546875" style="1" customWidth="1"/>
    <col min="11534" max="11534" width="14.7109375" style="1" customWidth="1"/>
    <col min="11535" max="11776" width="9.140625" style="1"/>
    <col min="11777" max="11779" width="14.7109375" style="1" customWidth="1"/>
    <col min="11780" max="11780" width="9.7109375" style="1" customWidth="1"/>
    <col min="11781" max="11781" width="25.7109375" style="1" customWidth="1"/>
    <col min="11782" max="11782" width="20.7109375" style="1" customWidth="1"/>
    <col min="11783" max="11783" width="9.7109375" style="1" customWidth="1"/>
    <col min="11784" max="11787" width="14.7109375" style="1" customWidth="1"/>
    <col min="11788" max="11788" width="31.140625" style="1" customWidth="1"/>
    <col min="11789" max="11789" width="19.85546875" style="1" customWidth="1"/>
    <col min="11790" max="11790" width="14.7109375" style="1" customWidth="1"/>
    <col min="11791" max="12032" width="9.140625" style="1"/>
    <col min="12033" max="12035" width="14.7109375" style="1" customWidth="1"/>
    <col min="12036" max="12036" width="9.7109375" style="1" customWidth="1"/>
    <col min="12037" max="12037" width="25.7109375" style="1" customWidth="1"/>
    <col min="12038" max="12038" width="20.7109375" style="1" customWidth="1"/>
    <col min="12039" max="12039" width="9.7109375" style="1" customWidth="1"/>
    <col min="12040" max="12043" width="14.7109375" style="1" customWidth="1"/>
    <col min="12044" max="12044" width="31.140625" style="1" customWidth="1"/>
    <col min="12045" max="12045" width="19.85546875" style="1" customWidth="1"/>
    <col min="12046" max="12046" width="14.7109375" style="1" customWidth="1"/>
    <col min="12047" max="12288" width="9.140625" style="1"/>
    <col min="12289" max="12291" width="14.7109375" style="1" customWidth="1"/>
    <col min="12292" max="12292" width="9.7109375" style="1" customWidth="1"/>
    <col min="12293" max="12293" width="25.7109375" style="1" customWidth="1"/>
    <col min="12294" max="12294" width="20.7109375" style="1" customWidth="1"/>
    <col min="12295" max="12295" width="9.7109375" style="1" customWidth="1"/>
    <col min="12296" max="12299" width="14.7109375" style="1" customWidth="1"/>
    <col min="12300" max="12300" width="31.140625" style="1" customWidth="1"/>
    <col min="12301" max="12301" width="19.85546875" style="1" customWidth="1"/>
    <col min="12302" max="12302" width="14.7109375" style="1" customWidth="1"/>
    <col min="12303" max="12544" width="9.140625" style="1"/>
    <col min="12545" max="12547" width="14.7109375" style="1" customWidth="1"/>
    <col min="12548" max="12548" width="9.7109375" style="1" customWidth="1"/>
    <col min="12549" max="12549" width="25.7109375" style="1" customWidth="1"/>
    <col min="12550" max="12550" width="20.7109375" style="1" customWidth="1"/>
    <col min="12551" max="12551" width="9.7109375" style="1" customWidth="1"/>
    <col min="12552" max="12555" width="14.7109375" style="1" customWidth="1"/>
    <col min="12556" max="12556" width="31.140625" style="1" customWidth="1"/>
    <col min="12557" max="12557" width="19.85546875" style="1" customWidth="1"/>
    <col min="12558" max="12558" width="14.7109375" style="1" customWidth="1"/>
    <col min="12559" max="12800" width="9.140625" style="1"/>
    <col min="12801" max="12803" width="14.7109375" style="1" customWidth="1"/>
    <col min="12804" max="12804" width="9.7109375" style="1" customWidth="1"/>
    <col min="12805" max="12805" width="25.7109375" style="1" customWidth="1"/>
    <col min="12806" max="12806" width="20.7109375" style="1" customWidth="1"/>
    <col min="12807" max="12807" width="9.7109375" style="1" customWidth="1"/>
    <col min="12808" max="12811" width="14.7109375" style="1" customWidth="1"/>
    <col min="12812" max="12812" width="31.140625" style="1" customWidth="1"/>
    <col min="12813" max="12813" width="19.85546875" style="1" customWidth="1"/>
    <col min="12814" max="12814" width="14.7109375" style="1" customWidth="1"/>
    <col min="12815" max="13056" width="9.140625" style="1"/>
    <col min="13057" max="13059" width="14.7109375" style="1" customWidth="1"/>
    <col min="13060" max="13060" width="9.7109375" style="1" customWidth="1"/>
    <col min="13061" max="13061" width="25.7109375" style="1" customWidth="1"/>
    <col min="13062" max="13062" width="20.7109375" style="1" customWidth="1"/>
    <col min="13063" max="13063" width="9.7109375" style="1" customWidth="1"/>
    <col min="13064" max="13067" width="14.7109375" style="1" customWidth="1"/>
    <col min="13068" max="13068" width="31.140625" style="1" customWidth="1"/>
    <col min="13069" max="13069" width="19.85546875" style="1" customWidth="1"/>
    <col min="13070" max="13070" width="14.7109375" style="1" customWidth="1"/>
    <col min="13071" max="13312" width="9.140625" style="1"/>
    <col min="13313" max="13315" width="14.7109375" style="1" customWidth="1"/>
    <col min="13316" max="13316" width="9.7109375" style="1" customWidth="1"/>
    <col min="13317" max="13317" width="25.7109375" style="1" customWidth="1"/>
    <col min="13318" max="13318" width="20.7109375" style="1" customWidth="1"/>
    <col min="13319" max="13319" width="9.7109375" style="1" customWidth="1"/>
    <col min="13320" max="13323" width="14.7109375" style="1" customWidth="1"/>
    <col min="13324" max="13324" width="31.140625" style="1" customWidth="1"/>
    <col min="13325" max="13325" width="19.85546875" style="1" customWidth="1"/>
    <col min="13326" max="13326" width="14.7109375" style="1" customWidth="1"/>
    <col min="13327" max="13568" width="9.140625" style="1"/>
    <col min="13569" max="13571" width="14.7109375" style="1" customWidth="1"/>
    <col min="13572" max="13572" width="9.7109375" style="1" customWidth="1"/>
    <col min="13573" max="13573" width="25.7109375" style="1" customWidth="1"/>
    <col min="13574" max="13574" width="20.7109375" style="1" customWidth="1"/>
    <col min="13575" max="13575" width="9.7109375" style="1" customWidth="1"/>
    <col min="13576" max="13579" width="14.7109375" style="1" customWidth="1"/>
    <col min="13580" max="13580" width="31.140625" style="1" customWidth="1"/>
    <col min="13581" max="13581" width="19.85546875" style="1" customWidth="1"/>
    <col min="13582" max="13582" width="14.7109375" style="1" customWidth="1"/>
    <col min="13583" max="13824" width="9.140625" style="1"/>
    <col min="13825" max="13827" width="14.7109375" style="1" customWidth="1"/>
    <col min="13828" max="13828" width="9.7109375" style="1" customWidth="1"/>
    <col min="13829" max="13829" width="25.7109375" style="1" customWidth="1"/>
    <col min="13830" max="13830" width="20.7109375" style="1" customWidth="1"/>
    <col min="13831" max="13831" width="9.7109375" style="1" customWidth="1"/>
    <col min="13832" max="13835" width="14.7109375" style="1" customWidth="1"/>
    <col min="13836" max="13836" width="31.140625" style="1" customWidth="1"/>
    <col min="13837" max="13837" width="19.85546875" style="1" customWidth="1"/>
    <col min="13838" max="13838" width="14.7109375" style="1" customWidth="1"/>
    <col min="13839" max="14080" width="9.140625" style="1"/>
    <col min="14081" max="14083" width="14.7109375" style="1" customWidth="1"/>
    <col min="14084" max="14084" width="9.7109375" style="1" customWidth="1"/>
    <col min="14085" max="14085" width="25.7109375" style="1" customWidth="1"/>
    <col min="14086" max="14086" width="20.7109375" style="1" customWidth="1"/>
    <col min="14087" max="14087" width="9.7109375" style="1" customWidth="1"/>
    <col min="14088" max="14091" width="14.7109375" style="1" customWidth="1"/>
    <col min="14092" max="14092" width="31.140625" style="1" customWidth="1"/>
    <col min="14093" max="14093" width="19.85546875" style="1" customWidth="1"/>
    <col min="14094" max="14094" width="14.7109375" style="1" customWidth="1"/>
    <col min="14095" max="14336" width="9.140625" style="1"/>
    <col min="14337" max="14339" width="14.7109375" style="1" customWidth="1"/>
    <col min="14340" max="14340" width="9.7109375" style="1" customWidth="1"/>
    <col min="14341" max="14341" width="25.7109375" style="1" customWidth="1"/>
    <col min="14342" max="14342" width="20.7109375" style="1" customWidth="1"/>
    <col min="14343" max="14343" width="9.7109375" style="1" customWidth="1"/>
    <col min="14344" max="14347" width="14.7109375" style="1" customWidth="1"/>
    <col min="14348" max="14348" width="31.140625" style="1" customWidth="1"/>
    <col min="14349" max="14349" width="19.85546875" style="1" customWidth="1"/>
    <col min="14350" max="14350" width="14.7109375" style="1" customWidth="1"/>
    <col min="14351" max="14592" width="9.140625" style="1"/>
    <col min="14593" max="14595" width="14.7109375" style="1" customWidth="1"/>
    <col min="14596" max="14596" width="9.7109375" style="1" customWidth="1"/>
    <col min="14597" max="14597" width="25.7109375" style="1" customWidth="1"/>
    <col min="14598" max="14598" width="20.7109375" style="1" customWidth="1"/>
    <col min="14599" max="14599" width="9.7109375" style="1" customWidth="1"/>
    <col min="14600" max="14603" width="14.7109375" style="1" customWidth="1"/>
    <col min="14604" max="14604" width="31.140625" style="1" customWidth="1"/>
    <col min="14605" max="14605" width="19.85546875" style="1" customWidth="1"/>
    <col min="14606" max="14606" width="14.7109375" style="1" customWidth="1"/>
    <col min="14607" max="14848" width="9.140625" style="1"/>
    <col min="14849" max="14851" width="14.7109375" style="1" customWidth="1"/>
    <col min="14852" max="14852" width="9.7109375" style="1" customWidth="1"/>
    <col min="14853" max="14853" width="25.7109375" style="1" customWidth="1"/>
    <col min="14854" max="14854" width="20.7109375" style="1" customWidth="1"/>
    <col min="14855" max="14855" width="9.7109375" style="1" customWidth="1"/>
    <col min="14856" max="14859" width="14.7109375" style="1" customWidth="1"/>
    <col min="14860" max="14860" width="31.140625" style="1" customWidth="1"/>
    <col min="14861" max="14861" width="19.85546875" style="1" customWidth="1"/>
    <col min="14862" max="14862" width="14.7109375" style="1" customWidth="1"/>
    <col min="14863" max="15104" width="9.140625" style="1"/>
    <col min="15105" max="15107" width="14.7109375" style="1" customWidth="1"/>
    <col min="15108" max="15108" width="9.7109375" style="1" customWidth="1"/>
    <col min="15109" max="15109" width="25.7109375" style="1" customWidth="1"/>
    <col min="15110" max="15110" width="20.7109375" style="1" customWidth="1"/>
    <col min="15111" max="15111" width="9.7109375" style="1" customWidth="1"/>
    <col min="15112" max="15115" width="14.7109375" style="1" customWidth="1"/>
    <col min="15116" max="15116" width="31.140625" style="1" customWidth="1"/>
    <col min="15117" max="15117" width="19.85546875" style="1" customWidth="1"/>
    <col min="15118" max="15118" width="14.7109375" style="1" customWidth="1"/>
    <col min="15119" max="15360" width="9.140625" style="1"/>
    <col min="15361" max="15363" width="14.7109375" style="1" customWidth="1"/>
    <col min="15364" max="15364" width="9.7109375" style="1" customWidth="1"/>
    <col min="15365" max="15365" width="25.7109375" style="1" customWidth="1"/>
    <col min="15366" max="15366" width="20.7109375" style="1" customWidth="1"/>
    <col min="15367" max="15367" width="9.7109375" style="1" customWidth="1"/>
    <col min="15368" max="15371" width="14.7109375" style="1" customWidth="1"/>
    <col min="15372" max="15372" width="31.140625" style="1" customWidth="1"/>
    <col min="15373" max="15373" width="19.85546875" style="1" customWidth="1"/>
    <col min="15374" max="15374" width="14.7109375" style="1" customWidth="1"/>
    <col min="15375" max="15616" width="9.140625" style="1"/>
    <col min="15617" max="15619" width="14.7109375" style="1" customWidth="1"/>
    <col min="15620" max="15620" width="9.7109375" style="1" customWidth="1"/>
    <col min="15621" max="15621" width="25.7109375" style="1" customWidth="1"/>
    <col min="15622" max="15622" width="20.7109375" style="1" customWidth="1"/>
    <col min="15623" max="15623" width="9.7109375" style="1" customWidth="1"/>
    <col min="15624" max="15627" width="14.7109375" style="1" customWidth="1"/>
    <col min="15628" max="15628" width="31.140625" style="1" customWidth="1"/>
    <col min="15629" max="15629" width="19.85546875" style="1" customWidth="1"/>
    <col min="15630" max="15630" width="14.7109375" style="1" customWidth="1"/>
    <col min="15631" max="15872" width="9.140625" style="1"/>
    <col min="15873" max="15875" width="14.7109375" style="1" customWidth="1"/>
    <col min="15876" max="15876" width="9.7109375" style="1" customWidth="1"/>
    <col min="15877" max="15877" width="25.7109375" style="1" customWidth="1"/>
    <col min="15878" max="15878" width="20.7109375" style="1" customWidth="1"/>
    <col min="15879" max="15879" width="9.7109375" style="1" customWidth="1"/>
    <col min="15880" max="15883" width="14.7109375" style="1" customWidth="1"/>
    <col min="15884" max="15884" width="31.140625" style="1" customWidth="1"/>
    <col min="15885" max="15885" width="19.85546875" style="1" customWidth="1"/>
    <col min="15886" max="15886" width="14.7109375" style="1" customWidth="1"/>
    <col min="15887" max="16128" width="9.140625" style="1"/>
    <col min="16129" max="16131" width="14.7109375" style="1" customWidth="1"/>
    <col min="16132" max="16132" width="9.7109375" style="1" customWidth="1"/>
    <col min="16133" max="16133" width="25.7109375" style="1" customWidth="1"/>
    <col min="16134" max="16134" width="20.7109375" style="1" customWidth="1"/>
    <col min="16135" max="16135" width="9.7109375" style="1" customWidth="1"/>
    <col min="16136" max="16139" width="14.7109375" style="1" customWidth="1"/>
    <col min="16140" max="16140" width="31.140625" style="1" customWidth="1"/>
    <col min="16141" max="16141" width="19.85546875" style="1" customWidth="1"/>
    <col min="16142" max="16142" width="14.7109375" style="1" customWidth="1"/>
    <col min="16143" max="16384" width="9.140625" style="1"/>
  </cols>
  <sheetData>
    <row r="1" spans="1:15" s="3" customFormat="1" ht="134.25" customHeight="1" x14ac:dyDescent="0.25">
      <c r="A1" s="20" t="s">
        <v>0</v>
      </c>
      <c r="B1" s="4" t="s">
        <v>89</v>
      </c>
      <c r="C1" s="4" t="s">
        <v>111</v>
      </c>
      <c r="D1" s="4" t="s">
        <v>110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109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</row>
    <row r="2" spans="1:15" ht="57" customHeight="1" x14ac:dyDescent="0.2">
      <c r="A2" s="246" t="s">
        <v>108</v>
      </c>
      <c r="B2" s="249">
        <v>2454025698</v>
      </c>
      <c r="C2" s="235" t="s">
        <v>374</v>
      </c>
      <c r="D2" s="235" t="s">
        <v>15</v>
      </c>
      <c r="E2" s="10" t="s">
        <v>66</v>
      </c>
      <c r="F2" s="10" t="s">
        <v>67</v>
      </c>
      <c r="G2" s="10" t="s">
        <v>68</v>
      </c>
      <c r="H2" s="100">
        <v>0</v>
      </c>
      <c r="I2" s="100">
        <v>0</v>
      </c>
      <c r="J2" s="102">
        <v>0</v>
      </c>
      <c r="K2" s="241">
        <v>100.68</v>
      </c>
      <c r="L2" s="15"/>
      <c r="M2" s="10" t="s">
        <v>69</v>
      </c>
      <c r="N2" s="241">
        <v>100.68</v>
      </c>
      <c r="O2" s="143"/>
    </row>
    <row r="3" spans="1:15" ht="51" x14ac:dyDescent="0.2">
      <c r="A3" s="247"/>
      <c r="B3" s="250"/>
      <c r="C3" s="235"/>
      <c r="D3" s="235"/>
      <c r="E3" s="5" t="s">
        <v>70</v>
      </c>
      <c r="F3" s="5" t="s">
        <v>67</v>
      </c>
      <c r="G3" s="5" t="s">
        <v>68</v>
      </c>
      <c r="H3" s="101">
        <v>0</v>
      </c>
      <c r="I3" s="101">
        <v>0</v>
      </c>
      <c r="J3" s="103">
        <v>0</v>
      </c>
      <c r="K3" s="236"/>
      <c r="L3" s="5"/>
      <c r="M3" s="5" t="s">
        <v>69</v>
      </c>
      <c r="N3" s="236"/>
    </row>
    <row r="4" spans="1:15" ht="51" x14ac:dyDescent="0.2">
      <c r="A4" s="247"/>
      <c r="B4" s="250"/>
      <c r="C4" s="235"/>
      <c r="D4" s="235"/>
      <c r="E4" s="5" t="s">
        <v>71</v>
      </c>
      <c r="F4" s="5" t="s">
        <v>72</v>
      </c>
      <c r="G4" s="5" t="s">
        <v>68</v>
      </c>
      <c r="H4" s="101">
        <v>221</v>
      </c>
      <c r="I4" s="101">
        <v>224</v>
      </c>
      <c r="J4" s="103">
        <v>101.36</v>
      </c>
      <c r="K4" s="236"/>
      <c r="L4" s="5" t="s">
        <v>107</v>
      </c>
      <c r="M4" s="5" t="s">
        <v>69</v>
      </c>
      <c r="N4" s="236"/>
    </row>
    <row r="5" spans="1:15" ht="63.75" x14ac:dyDescent="0.2">
      <c r="A5" s="247"/>
      <c r="B5" s="250"/>
      <c r="C5" s="235"/>
      <c r="D5" s="235"/>
      <c r="E5" s="5" t="s">
        <v>73</v>
      </c>
      <c r="F5" s="5" t="s">
        <v>72</v>
      </c>
      <c r="G5" s="5" t="s">
        <v>68</v>
      </c>
      <c r="H5" s="101">
        <v>1</v>
      </c>
      <c r="I5" s="101">
        <v>1</v>
      </c>
      <c r="J5" s="103">
        <v>100</v>
      </c>
      <c r="K5" s="242"/>
      <c r="L5" s="5"/>
      <c r="M5" s="5" t="s">
        <v>69</v>
      </c>
      <c r="N5" s="236"/>
    </row>
    <row r="6" spans="1:15" ht="54" customHeight="1" x14ac:dyDescent="0.2">
      <c r="A6" s="247"/>
      <c r="B6" s="250"/>
      <c r="C6" s="235" t="s">
        <v>74</v>
      </c>
      <c r="D6" s="293" t="s">
        <v>15</v>
      </c>
      <c r="E6" s="10" t="s">
        <v>66</v>
      </c>
      <c r="F6" s="10" t="s">
        <v>67</v>
      </c>
      <c r="G6" s="10" t="s">
        <v>68</v>
      </c>
      <c r="H6" s="100">
        <v>0</v>
      </c>
      <c r="I6" s="100">
        <v>0</v>
      </c>
      <c r="J6" s="102">
        <v>0</v>
      </c>
      <c r="K6" s="241">
        <v>100.68</v>
      </c>
      <c r="L6" s="15"/>
      <c r="M6" s="10" t="s">
        <v>69</v>
      </c>
      <c r="N6" s="291"/>
    </row>
    <row r="7" spans="1:15" ht="51" x14ac:dyDescent="0.2">
      <c r="A7" s="247"/>
      <c r="B7" s="250"/>
      <c r="C7" s="235"/>
      <c r="D7" s="294"/>
      <c r="E7" s="5" t="s">
        <v>70</v>
      </c>
      <c r="F7" s="5" t="s">
        <v>67</v>
      </c>
      <c r="G7" s="5" t="s">
        <v>68</v>
      </c>
      <c r="H7" s="101">
        <v>0</v>
      </c>
      <c r="I7" s="101">
        <v>0</v>
      </c>
      <c r="J7" s="103">
        <v>0</v>
      </c>
      <c r="K7" s="236"/>
      <c r="L7" s="5"/>
      <c r="M7" s="5" t="s">
        <v>69</v>
      </c>
      <c r="N7" s="291"/>
    </row>
    <row r="8" spans="1:15" ht="51" x14ac:dyDescent="0.2">
      <c r="A8" s="247"/>
      <c r="B8" s="250"/>
      <c r="C8" s="235"/>
      <c r="D8" s="294"/>
      <c r="E8" s="5" t="s">
        <v>71</v>
      </c>
      <c r="F8" s="5" t="s">
        <v>72</v>
      </c>
      <c r="G8" s="5" t="s">
        <v>68</v>
      </c>
      <c r="H8" s="101">
        <v>221</v>
      </c>
      <c r="I8" s="101">
        <v>224</v>
      </c>
      <c r="J8" s="103">
        <v>101.36</v>
      </c>
      <c r="K8" s="236"/>
      <c r="L8" s="5" t="s">
        <v>107</v>
      </c>
      <c r="M8" s="5" t="s">
        <v>69</v>
      </c>
      <c r="N8" s="291"/>
    </row>
    <row r="9" spans="1:15" ht="63.75" x14ac:dyDescent="0.2">
      <c r="A9" s="248"/>
      <c r="B9" s="251"/>
      <c r="C9" s="235"/>
      <c r="D9" s="295"/>
      <c r="E9" s="5" t="s">
        <v>73</v>
      </c>
      <c r="F9" s="5" t="s">
        <v>72</v>
      </c>
      <c r="G9" s="5" t="s">
        <v>68</v>
      </c>
      <c r="H9" s="101">
        <v>1</v>
      </c>
      <c r="I9" s="101">
        <v>1</v>
      </c>
      <c r="J9" s="103">
        <v>100</v>
      </c>
      <c r="K9" s="242"/>
      <c r="L9" s="5"/>
      <c r="M9" s="5" t="s">
        <v>69</v>
      </c>
      <c r="N9" s="292"/>
    </row>
    <row r="10" spans="1:15" ht="51.75" customHeight="1" x14ac:dyDescent="0.2">
      <c r="A10" s="297" t="s">
        <v>106</v>
      </c>
      <c r="B10" s="300">
        <v>2454025923</v>
      </c>
      <c r="C10" s="296" t="s">
        <v>374</v>
      </c>
      <c r="D10" s="296" t="s">
        <v>15</v>
      </c>
      <c r="E10" s="16" t="s">
        <v>66</v>
      </c>
      <c r="F10" s="16" t="s">
        <v>67</v>
      </c>
      <c r="G10" s="16" t="s">
        <v>68</v>
      </c>
      <c r="H10" s="104">
        <v>25</v>
      </c>
      <c r="I10" s="104">
        <v>24</v>
      </c>
      <c r="J10" s="105">
        <v>96</v>
      </c>
      <c r="K10" s="243">
        <v>97.74</v>
      </c>
      <c r="L10" s="129" t="s">
        <v>375</v>
      </c>
      <c r="M10" s="16" t="s">
        <v>69</v>
      </c>
      <c r="N10" s="243">
        <v>97.74</v>
      </c>
      <c r="O10" s="143"/>
    </row>
    <row r="11" spans="1:15" ht="57" customHeight="1" x14ac:dyDescent="0.2">
      <c r="A11" s="298"/>
      <c r="B11" s="301"/>
      <c r="C11" s="296"/>
      <c r="D11" s="296"/>
      <c r="E11" s="7" t="s">
        <v>70</v>
      </c>
      <c r="F11" s="7" t="s">
        <v>67</v>
      </c>
      <c r="G11" s="7" t="s">
        <v>68</v>
      </c>
      <c r="H11" s="106"/>
      <c r="I11" s="106"/>
      <c r="J11" s="107"/>
      <c r="K11" s="244"/>
      <c r="L11" s="7"/>
      <c r="M11" s="7" t="s">
        <v>69</v>
      </c>
      <c r="N11" s="244"/>
    </row>
    <row r="12" spans="1:15" ht="51" x14ac:dyDescent="0.2">
      <c r="A12" s="298"/>
      <c r="B12" s="301"/>
      <c r="C12" s="296"/>
      <c r="D12" s="296"/>
      <c r="E12" s="7" t="s">
        <v>71</v>
      </c>
      <c r="F12" s="7" t="s">
        <v>72</v>
      </c>
      <c r="G12" s="7" t="s">
        <v>68</v>
      </c>
      <c r="H12" s="108">
        <v>190</v>
      </c>
      <c r="I12" s="108">
        <v>189</v>
      </c>
      <c r="J12" s="109">
        <v>99.47</v>
      </c>
      <c r="K12" s="244"/>
      <c r="L12" s="7" t="s">
        <v>180</v>
      </c>
      <c r="M12" s="7" t="s">
        <v>69</v>
      </c>
      <c r="N12" s="244"/>
    </row>
    <row r="13" spans="1:15" ht="53.25" customHeight="1" x14ac:dyDescent="0.2">
      <c r="A13" s="298"/>
      <c r="B13" s="301"/>
      <c r="C13" s="296"/>
      <c r="D13" s="296"/>
      <c r="E13" s="7" t="s">
        <v>73</v>
      </c>
      <c r="F13" s="7" t="s">
        <v>72</v>
      </c>
      <c r="G13" s="7" t="s">
        <v>68</v>
      </c>
      <c r="H13" s="106"/>
      <c r="I13" s="106"/>
      <c r="J13" s="107"/>
      <c r="K13" s="245"/>
      <c r="L13" s="7"/>
      <c r="M13" s="81" t="s">
        <v>69</v>
      </c>
      <c r="N13" s="244"/>
    </row>
    <row r="14" spans="1:15" ht="15" customHeight="1" x14ac:dyDescent="0.2">
      <c r="A14" s="298"/>
      <c r="B14" s="301"/>
      <c r="C14" s="296" t="s">
        <v>74</v>
      </c>
      <c r="D14" s="296" t="s">
        <v>15</v>
      </c>
      <c r="E14" s="280" t="s">
        <v>66</v>
      </c>
      <c r="F14" s="280" t="s">
        <v>67</v>
      </c>
      <c r="G14" s="280" t="s">
        <v>68</v>
      </c>
      <c r="H14" s="303">
        <v>25</v>
      </c>
      <c r="I14" s="303">
        <v>24</v>
      </c>
      <c r="J14" s="305">
        <v>96</v>
      </c>
      <c r="K14" s="243">
        <v>97.74</v>
      </c>
      <c r="L14" s="280" t="s">
        <v>375</v>
      </c>
      <c r="M14" s="280" t="s">
        <v>69</v>
      </c>
      <c r="N14" s="244"/>
    </row>
    <row r="15" spans="1:15" x14ac:dyDescent="0.2">
      <c r="A15" s="298"/>
      <c r="B15" s="301"/>
      <c r="C15" s="296"/>
      <c r="D15" s="296"/>
      <c r="E15" s="281"/>
      <c r="F15" s="281"/>
      <c r="G15" s="281"/>
      <c r="H15" s="304"/>
      <c r="I15" s="304"/>
      <c r="J15" s="306"/>
      <c r="K15" s="244"/>
      <c r="L15" s="281"/>
      <c r="M15" s="281"/>
      <c r="N15" s="244"/>
    </row>
    <row r="16" spans="1:15" ht="51" x14ac:dyDescent="0.2">
      <c r="A16" s="298"/>
      <c r="B16" s="301"/>
      <c r="C16" s="296"/>
      <c r="D16" s="296"/>
      <c r="E16" s="7" t="s">
        <v>70</v>
      </c>
      <c r="F16" s="7" t="s">
        <v>67</v>
      </c>
      <c r="G16" s="7" t="s">
        <v>68</v>
      </c>
      <c r="H16" s="106"/>
      <c r="I16" s="106"/>
      <c r="J16" s="107"/>
      <c r="K16" s="244"/>
      <c r="L16" s="8"/>
      <c r="M16" s="7" t="s">
        <v>69</v>
      </c>
      <c r="N16" s="244"/>
    </row>
    <row r="17" spans="1:15" ht="51" x14ac:dyDescent="0.2">
      <c r="A17" s="298"/>
      <c r="B17" s="301"/>
      <c r="C17" s="296"/>
      <c r="D17" s="296"/>
      <c r="E17" s="7" t="s">
        <v>71</v>
      </c>
      <c r="F17" s="7" t="s">
        <v>72</v>
      </c>
      <c r="G17" s="7" t="s">
        <v>68</v>
      </c>
      <c r="H17" s="108">
        <v>190</v>
      </c>
      <c r="I17" s="108">
        <v>189</v>
      </c>
      <c r="J17" s="109">
        <v>99.47</v>
      </c>
      <c r="K17" s="244"/>
      <c r="L17" s="7" t="s">
        <v>180</v>
      </c>
      <c r="M17" s="7" t="s">
        <v>69</v>
      </c>
      <c r="N17" s="244"/>
    </row>
    <row r="18" spans="1:15" ht="63.75" x14ac:dyDescent="0.2">
      <c r="A18" s="299"/>
      <c r="B18" s="302"/>
      <c r="C18" s="296"/>
      <c r="D18" s="296"/>
      <c r="E18" s="7" t="s">
        <v>73</v>
      </c>
      <c r="F18" s="7" t="s">
        <v>72</v>
      </c>
      <c r="G18" s="7" t="s">
        <v>68</v>
      </c>
      <c r="H18" s="106"/>
      <c r="I18" s="106"/>
      <c r="J18" s="107"/>
      <c r="K18" s="245"/>
      <c r="L18" s="8"/>
      <c r="M18" s="7" t="s">
        <v>69</v>
      </c>
      <c r="N18" s="245"/>
    </row>
    <row r="19" spans="1:15" ht="52.5" customHeight="1" x14ac:dyDescent="0.2">
      <c r="A19" s="246" t="s">
        <v>105</v>
      </c>
      <c r="B19" s="249">
        <v>2454021140</v>
      </c>
      <c r="C19" s="235" t="s">
        <v>374</v>
      </c>
      <c r="D19" s="235" t="s">
        <v>15</v>
      </c>
      <c r="E19" s="10" t="s">
        <v>66</v>
      </c>
      <c r="F19" s="10" t="s">
        <v>67</v>
      </c>
      <c r="G19" s="10" t="s">
        <v>68</v>
      </c>
      <c r="H19" s="100">
        <v>22</v>
      </c>
      <c r="I19" s="100">
        <v>27</v>
      </c>
      <c r="J19" s="102">
        <v>110</v>
      </c>
      <c r="K19" s="241">
        <v>102.67</v>
      </c>
      <c r="L19" s="15"/>
      <c r="M19" s="10" t="s">
        <v>69</v>
      </c>
      <c r="N19" s="241">
        <v>102.67</v>
      </c>
      <c r="O19" s="143"/>
    </row>
    <row r="20" spans="1:15" ht="51" x14ac:dyDescent="0.2">
      <c r="A20" s="247"/>
      <c r="B20" s="250"/>
      <c r="C20" s="235"/>
      <c r="D20" s="235"/>
      <c r="E20" s="5" t="s">
        <v>70</v>
      </c>
      <c r="F20" s="5" t="s">
        <v>67</v>
      </c>
      <c r="G20" s="5" t="s">
        <v>68</v>
      </c>
      <c r="H20" s="101"/>
      <c r="I20" s="101"/>
      <c r="J20" s="103"/>
      <c r="K20" s="236"/>
      <c r="L20" s="5"/>
      <c r="M20" s="5" t="s">
        <v>69</v>
      </c>
      <c r="N20" s="236"/>
    </row>
    <row r="21" spans="1:15" ht="51" x14ac:dyDescent="0.2">
      <c r="A21" s="247"/>
      <c r="B21" s="250"/>
      <c r="C21" s="235"/>
      <c r="D21" s="235"/>
      <c r="E21" s="5" t="s">
        <v>71</v>
      </c>
      <c r="F21" s="5" t="s">
        <v>72</v>
      </c>
      <c r="G21" s="5" t="s">
        <v>68</v>
      </c>
      <c r="H21" s="101">
        <v>107</v>
      </c>
      <c r="I21" s="101">
        <v>102</v>
      </c>
      <c r="J21" s="103">
        <v>95.33</v>
      </c>
      <c r="K21" s="236"/>
      <c r="L21" s="5" t="s">
        <v>107</v>
      </c>
      <c r="M21" s="5" t="s">
        <v>69</v>
      </c>
      <c r="N21" s="236"/>
    </row>
    <row r="22" spans="1:15" ht="63.75" x14ac:dyDescent="0.2">
      <c r="A22" s="247"/>
      <c r="B22" s="250"/>
      <c r="C22" s="235"/>
      <c r="D22" s="235"/>
      <c r="E22" s="5" t="s">
        <v>73</v>
      </c>
      <c r="F22" s="5" t="s">
        <v>72</v>
      </c>
      <c r="G22" s="5" t="s">
        <v>68</v>
      </c>
      <c r="H22" s="101"/>
      <c r="I22" s="101"/>
      <c r="J22" s="103"/>
      <c r="K22" s="242"/>
      <c r="L22" s="5"/>
      <c r="M22" s="80" t="s">
        <v>69</v>
      </c>
      <c r="N22" s="236"/>
    </row>
    <row r="23" spans="1:15" ht="54.75" customHeight="1" x14ac:dyDescent="0.2">
      <c r="A23" s="247"/>
      <c r="B23" s="250"/>
      <c r="C23" s="235" t="s">
        <v>74</v>
      </c>
      <c r="D23" s="235" t="s">
        <v>15</v>
      </c>
      <c r="E23" s="10" t="s">
        <v>66</v>
      </c>
      <c r="F23" s="10" t="s">
        <v>67</v>
      </c>
      <c r="G23" s="10" t="s">
        <v>68</v>
      </c>
      <c r="H23" s="100">
        <v>22</v>
      </c>
      <c r="I23" s="100">
        <v>27</v>
      </c>
      <c r="J23" s="102">
        <v>110</v>
      </c>
      <c r="K23" s="241">
        <v>102.67</v>
      </c>
      <c r="L23" s="15"/>
      <c r="M23" s="10" t="s">
        <v>69</v>
      </c>
      <c r="N23" s="258"/>
    </row>
    <row r="24" spans="1:15" ht="51" x14ac:dyDescent="0.2">
      <c r="A24" s="247"/>
      <c r="B24" s="250"/>
      <c r="C24" s="235"/>
      <c r="D24" s="235"/>
      <c r="E24" s="5" t="s">
        <v>70</v>
      </c>
      <c r="F24" s="5" t="s">
        <v>67</v>
      </c>
      <c r="G24" s="5" t="s">
        <v>68</v>
      </c>
      <c r="H24" s="101"/>
      <c r="I24" s="101"/>
      <c r="J24" s="103"/>
      <c r="K24" s="236"/>
      <c r="L24" s="5"/>
      <c r="M24" s="80" t="s">
        <v>69</v>
      </c>
      <c r="N24" s="258"/>
    </row>
    <row r="25" spans="1:15" ht="51" x14ac:dyDescent="0.2">
      <c r="A25" s="247"/>
      <c r="B25" s="250"/>
      <c r="C25" s="235"/>
      <c r="D25" s="235"/>
      <c r="E25" s="5" t="s">
        <v>71</v>
      </c>
      <c r="F25" s="5" t="s">
        <v>72</v>
      </c>
      <c r="G25" s="5" t="s">
        <v>68</v>
      </c>
      <c r="H25" s="101">
        <v>107</v>
      </c>
      <c r="I25" s="101">
        <v>102</v>
      </c>
      <c r="J25" s="103">
        <v>95.33</v>
      </c>
      <c r="K25" s="236"/>
      <c r="L25" s="5" t="s">
        <v>107</v>
      </c>
      <c r="M25" s="5" t="s">
        <v>69</v>
      </c>
      <c r="N25" s="258"/>
    </row>
    <row r="26" spans="1:15" ht="63.75" x14ac:dyDescent="0.2">
      <c r="A26" s="248"/>
      <c r="B26" s="251"/>
      <c r="C26" s="235"/>
      <c r="D26" s="235"/>
      <c r="E26" s="5" t="s">
        <v>73</v>
      </c>
      <c r="F26" s="5" t="s">
        <v>72</v>
      </c>
      <c r="G26" s="5" t="s">
        <v>68</v>
      </c>
      <c r="H26" s="101"/>
      <c r="I26" s="101"/>
      <c r="J26" s="103"/>
      <c r="K26" s="242"/>
      <c r="L26" s="5"/>
      <c r="M26" s="5" t="s">
        <v>69</v>
      </c>
      <c r="N26" s="259"/>
    </row>
    <row r="27" spans="1:15" ht="55.5" customHeight="1" x14ac:dyDescent="0.2">
      <c r="A27" s="246" t="s">
        <v>104</v>
      </c>
      <c r="B27" s="249">
        <v>2454020467</v>
      </c>
      <c r="C27" s="235" t="s">
        <v>374</v>
      </c>
      <c r="D27" s="235" t="s">
        <v>15</v>
      </c>
      <c r="E27" s="10" t="s">
        <v>66</v>
      </c>
      <c r="F27" s="10" t="s">
        <v>67</v>
      </c>
      <c r="G27" s="10" t="s">
        <v>68</v>
      </c>
      <c r="H27" s="102">
        <v>34</v>
      </c>
      <c r="I27" s="102">
        <v>35</v>
      </c>
      <c r="J27" s="102">
        <v>102.94</v>
      </c>
      <c r="K27" s="282">
        <v>90.94</v>
      </c>
      <c r="L27" s="10" t="s">
        <v>181</v>
      </c>
      <c r="M27" s="10" t="s">
        <v>69</v>
      </c>
      <c r="N27" s="241">
        <v>90.94</v>
      </c>
      <c r="O27" s="143"/>
    </row>
    <row r="28" spans="1:15" ht="51" x14ac:dyDescent="0.2">
      <c r="A28" s="247"/>
      <c r="B28" s="250"/>
      <c r="C28" s="235"/>
      <c r="D28" s="235"/>
      <c r="E28" s="5" t="s">
        <v>70</v>
      </c>
      <c r="F28" s="5" t="s">
        <v>67</v>
      </c>
      <c r="G28" s="5" t="s">
        <v>68</v>
      </c>
      <c r="H28" s="103">
        <v>1</v>
      </c>
      <c r="I28" s="103">
        <v>1</v>
      </c>
      <c r="J28" s="103">
        <v>100</v>
      </c>
      <c r="K28" s="283"/>
      <c r="L28" s="5"/>
      <c r="M28" s="5" t="s">
        <v>69</v>
      </c>
      <c r="N28" s="236"/>
    </row>
    <row r="29" spans="1:15" ht="51" x14ac:dyDescent="0.2">
      <c r="A29" s="247"/>
      <c r="B29" s="250"/>
      <c r="C29" s="235"/>
      <c r="D29" s="235"/>
      <c r="E29" s="5" t="s">
        <v>71</v>
      </c>
      <c r="F29" s="5" t="s">
        <v>72</v>
      </c>
      <c r="G29" s="5" t="s">
        <v>68</v>
      </c>
      <c r="H29" s="103">
        <v>137</v>
      </c>
      <c r="I29" s="103">
        <v>129</v>
      </c>
      <c r="J29" s="103">
        <v>94.16</v>
      </c>
      <c r="K29" s="283"/>
      <c r="L29" s="5" t="s">
        <v>107</v>
      </c>
      <c r="M29" s="5" t="s">
        <v>69</v>
      </c>
      <c r="N29" s="236"/>
    </row>
    <row r="30" spans="1:15" ht="53.25" customHeight="1" x14ac:dyDescent="0.2">
      <c r="A30" s="247"/>
      <c r="B30" s="250"/>
      <c r="C30" s="235"/>
      <c r="D30" s="235"/>
      <c r="E30" s="5" t="s">
        <v>73</v>
      </c>
      <c r="F30" s="5" t="s">
        <v>72</v>
      </c>
      <c r="G30" s="5" t="s">
        <v>68</v>
      </c>
      <c r="H30" s="103">
        <v>3</v>
      </c>
      <c r="I30" s="103">
        <v>2</v>
      </c>
      <c r="J30" s="103">
        <v>66.67</v>
      </c>
      <c r="K30" s="284"/>
      <c r="L30" s="128" t="s">
        <v>376</v>
      </c>
      <c r="M30" s="5" t="s">
        <v>69</v>
      </c>
      <c r="N30" s="236"/>
    </row>
    <row r="31" spans="1:15" ht="55.5" customHeight="1" x14ac:dyDescent="0.2">
      <c r="A31" s="247"/>
      <c r="B31" s="250"/>
      <c r="C31" s="235" t="s">
        <v>74</v>
      </c>
      <c r="D31" s="235" t="s">
        <v>15</v>
      </c>
      <c r="E31" s="10" t="s">
        <v>66</v>
      </c>
      <c r="F31" s="10" t="s">
        <v>67</v>
      </c>
      <c r="G31" s="10" t="s">
        <v>68</v>
      </c>
      <c r="H31" s="102">
        <v>34</v>
      </c>
      <c r="I31" s="102">
        <v>35</v>
      </c>
      <c r="J31" s="102">
        <v>102.94</v>
      </c>
      <c r="K31" s="282">
        <v>90.94</v>
      </c>
      <c r="L31" s="10" t="s">
        <v>181</v>
      </c>
      <c r="M31" s="10" t="s">
        <v>69</v>
      </c>
      <c r="N31" s="236"/>
    </row>
    <row r="32" spans="1:15" ht="51" x14ac:dyDescent="0.2">
      <c r="A32" s="247"/>
      <c r="B32" s="250"/>
      <c r="C32" s="235"/>
      <c r="D32" s="235"/>
      <c r="E32" s="5" t="s">
        <v>70</v>
      </c>
      <c r="F32" s="5" t="s">
        <v>67</v>
      </c>
      <c r="G32" s="5" t="s">
        <v>68</v>
      </c>
      <c r="H32" s="103">
        <v>1</v>
      </c>
      <c r="I32" s="103">
        <v>1</v>
      </c>
      <c r="J32" s="103">
        <v>100</v>
      </c>
      <c r="K32" s="283"/>
      <c r="L32" s="5"/>
      <c r="M32" s="5" t="s">
        <v>69</v>
      </c>
      <c r="N32" s="236"/>
    </row>
    <row r="33" spans="1:18" ht="51" x14ac:dyDescent="0.2">
      <c r="A33" s="247"/>
      <c r="B33" s="250"/>
      <c r="C33" s="235"/>
      <c r="D33" s="235"/>
      <c r="E33" s="5" t="s">
        <v>71</v>
      </c>
      <c r="F33" s="5" t="s">
        <v>72</v>
      </c>
      <c r="G33" s="5" t="s">
        <v>68</v>
      </c>
      <c r="H33" s="103">
        <v>137</v>
      </c>
      <c r="I33" s="103">
        <v>129</v>
      </c>
      <c r="J33" s="103">
        <v>94.16</v>
      </c>
      <c r="K33" s="283"/>
      <c r="L33" s="5" t="s">
        <v>107</v>
      </c>
      <c r="M33" s="5" t="s">
        <v>69</v>
      </c>
      <c r="N33" s="236"/>
    </row>
    <row r="34" spans="1:18" ht="63.75" x14ac:dyDescent="0.2">
      <c r="A34" s="248"/>
      <c r="B34" s="251"/>
      <c r="C34" s="235"/>
      <c r="D34" s="235"/>
      <c r="E34" s="5" t="s">
        <v>73</v>
      </c>
      <c r="F34" s="5" t="s">
        <v>72</v>
      </c>
      <c r="G34" s="5" t="s">
        <v>68</v>
      </c>
      <c r="H34" s="103">
        <v>3</v>
      </c>
      <c r="I34" s="103">
        <v>2</v>
      </c>
      <c r="J34" s="103">
        <v>66.67</v>
      </c>
      <c r="K34" s="284"/>
      <c r="L34" s="128" t="s">
        <v>376</v>
      </c>
      <c r="M34" s="5" t="s">
        <v>69</v>
      </c>
      <c r="N34" s="242"/>
    </row>
    <row r="35" spans="1:18" ht="56.25" customHeight="1" x14ac:dyDescent="0.2">
      <c r="A35" s="246" t="s">
        <v>386</v>
      </c>
      <c r="B35" s="249">
        <v>2454012949</v>
      </c>
      <c r="C35" s="235" t="s">
        <v>374</v>
      </c>
      <c r="D35" s="235" t="s">
        <v>15</v>
      </c>
      <c r="E35" s="10" t="s">
        <v>186</v>
      </c>
      <c r="F35" s="10" t="s">
        <v>67</v>
      </c>
      <c r="G35" s="10" t="s">
        <v>68</v>
      </c>
      <c r="H35" s="100">
        <v>49</v>
      </c>
      <c r="I35" s="100">
        <v>46</v>
      </c>
      <c r="J35" s="102">
        <v>93.88</v>
      </c>
      <c r="K35" s="241">
        <v>98.24</v>
      </c>
      <c r="L35" s="10" t="s">
        <v>103</v>
      </c>
      <c r="M35" s="10" t="s">
        <v>102</v>
      </c>
      <c r="N35" s="241">
        <v>98.24</v>
      </c>
      <c r="O35" s="143"/>
    </row>
    <row r="36" spans="1:18" ht="51" x14ac:dyDescent="0.2">
      <c r="A36" s="247"/>
      <c r="B36" s="250"/>
      <c r="C36" s="235"/>
      <c r="D36" s="235"/>
      <c r="E36" s="5" t="s">
        <v>187</v>
      </c>
      <c r="F36" s="5" t="s">
        <v>67</v>
      </c>
      <c r="G36" s="5" t="s">
        <v>68</v>
      </c>
      <c r="H36" s="101"/>
      <c r="I36" s="101"/>
      <c r="J36" s="103"/>
      <c r="K36" s="236"/>
      <c r="L36" s="5"/>
      <c r="M36" s="5"/>
      <c r="N36" s="236"/>
    </row>
    <row r="37" spans="1:18" ht="51" x14ac:dyDescent="0.2">
      <c r="A37" s="247"/>
      <c r="B37" s="250"/>
      <c r="C37" s="235"/>
      <c r="D37" s="235"/>
      <c r="E37" s="5" t="s">
        <v>188</v>
      </c>
      <c r="F37" s="5" t="s">
        <v>72</v>
      </c>
      <c r="G37" s="5" t="s">
        <v>68</v>
      </c>
      <c r="H37" s="101">
        <v>117</v>
      </c>
      <c r="I37" s="101">
        <v>118</v>
      </c>
      <c r="J37" s="103">
        <v>100.85</v>
      </c>
      <c r="K37" s="236"/>
      <c r="L37" s="5" t="s">
        <v>107</v>
      </c>
      <c r="M37" s="5" t="s">
        <v>102</v>
      </c>
      <c r="N37" s="236"/>
    </row>
    <row r="38" spans="1:18" ht="63.75" x14ac:dyDescent="0.2">
      <c r="A38" s="247"/>
      <c r="B38" s="250"/>
      <c r="C38" s="235"/>
      <c r="D38" s="235"/>
      <c r="E38" s="5" t="s">
        <v>189</v>
      </c>
      <c r="F38" s="5" t="s">
        <v>72</v>
      </c>
      <c r="G38" s="5" t="s">
        <v>68</v>
      </c>
      <c r="H38" s="101">
        <v>1</v>
      </c>
      <c r="I38" s="101">
        <v>1</v>
      </c>
      <c r="J38" s="103">
        <v>100</v>
      </c>
      <c r="K38" s="242"/>
      <c r="L38" s="5"/>
      <c r="M38" s="5" t="s">
        <v>69</v>
      </c>
      <c r="N38" s="236"/>
    </row>
    <row r="39" spans="1:18" ht="57" customHeight="1" x14ac:dyDescent="0.2">
      <c r="A39" s="247"/>
      <c r="B39" s="250"/>
      <c r="C39" s="235" t="s">
        <v>74</v>
      </c>
      <c r="D39" s="235" t="s">
        <v>15</v>
      </c>
      <c r="E39" s="10" t="s">
        <v>186</v>
      </c>
      <c r="F39" s="10" t="s">
        <v>67</v>
      </c>
      <c r="G39" s="10" t="s">
        <v>68</v>
      </c>
      <c r="H39" s="100">
        <v>49</v>
      </c>
      <c r="I39" s="100">
        <v>46</v>
      </c>
      <c r="J39" s="102">
        <v>93.88</v>
      </c>
      <c r="K39" s="241">
        <v>98.24</v>
      </c>
      <c r="L39" s="10" t="s">
        <v>103</v>
      </c>
      <c r="M39" s="10" t="s">
        <v>102</v>
      </c>
      <c r="N39" s="258"/>
    </row>
    <row r="40" spans="1:18" ht="55.5" customHeight="1" x14ac:dyDescent="0.2">
      <c r="A40" s="247"/>
      <c r="B40" s="250"/>
      <c r="C40" s="235"/>
      <c r="D40" s="235"/>
      <c r="E40" s="5" t="s">
        <v>187</v>
      </c>
      <c r="F40" s="5" t="s">
        <v>67</v>
      </c>
      <c r="G40" s="5" t="s">
        <v>68</v>
      </c>
      <c r="H40" s="101"/>
      <c r="I40" s="101"/>
      <c r="J40" s="103"/>
      <c r="K40" s="236"/>
      <c r="L40" s="5"/>
      <c r="M40" s="5"/>
      <c r="N40" s="258"/>
    </row>
    <row r="41" spans="1:18" ht="56.25" customHeight="1" x14ac:dyDescent="0.2">
      <c r="A41" s="247"/>
      <c r="B41" s="250"/>
      <c r="C41" s="235"/>
      <c r="D41" s="235"/>
      <c r="E41" s="5" t="s">
        <v>190</v>
      </c>
      <c r="F41" s="5" t="s">
        <v>72</v>
      </c>
      <c r="G41" s="5" t="s">
        <v>68</v>
      </c>
      <c r="H41" s="101">
        <v>117</v>
      </c>
      <c r="I41" s="101">
        <v>118</v>
      </c>
      <c r="J41" s="103">
        <v>100.85</v>
      </c>
      <c r="K41" s="236"/>
      <c r="L41" s="5" t="s">
        <v>107</v>
      </c>
      <c r="M41" s="5" t="s">
        <v>102</v>
      </c>
      <c r="N41" s="258"/>
    </row>
    <row r="42" spans="1:18" ht="63.75" x14ac:dyDescent="0.2">
      <c r="A42" s="248"/>
      <c r="B42" s="251"/>
      <c r="C42" s="235"/>
      <c r="D42" s="235"/>
      <c r="E42" s="5" t="s">
        <v>191</v>
      </c>
      <c r="F42" s="5" t="s">
        <v>72</v>
      </c>
      <c r="G42" s="5" t="s">
        <v>68</v>
      </c>
      <c r="H42" s="101">
        <v>1</v>
      </c>
      <c r="I42" s="101">
        <v>1</v>
      </c>
      <c r="J42" s="103">
        <v>100</v>
      </c>
      <c r="K42" s="242"/>
      <c r="L42" s="5"/>
      <c r="M42" s="89" t="s">
        <v>69</v>
      </c>
      <c r="N42" s="259"/>
    </row>
    <row r="43" spans="1:18" ht="57.75" customHeight="1" x14ac:dyDescent="0.25">
      <c r="A43" s="252" t="s">
        <v>101</v>
      </c>
      <c r="B43" s="278">
        <v>2454012970</v>
      </c>
      <c r="C43" s="235" t="s">
        <v>374</v>
      </c>
      <c r="D43" s="277" t="s">
        <v>15</v>
      </c>
      <c r="E43" s="17" t="s">
        <v>66</v>
      </c>
      <c r="F43" s="17" t="s">
        <v>67</v>
      </c>
      <c r="G43" s="17" t="s">
        <v>68</v>
      </c>
      <c r="H43" s="156">
        <v>65</v>
      </c>
      <c r="I43" s="156">
        <v>59</v>
      </c>
      <c r="J43" s="110">
        <v>90.77</v>
      </c>
      <c r="K43" s="275">
        <v>95.4</v>
      </c>
      <c r="L43" s="127" t="s">
        <v>181</v>
      </c>
      <c r="M43" s="136" t="s">
        <v>100</v>
      </c>
      <c r="N43" s="275">
        <v>95.4</v>
      </c>
      <c r="O43" s="143"/>
      <c r="P43"/>
      <c r="Q43"/>
      <c r="R43"/>
    </row>
    <row r="44" spans="1:18" ht="51" x14ac:dyDescent="0.2">
      <c r="A44" s="253"/>
      <c r="B44" s="278"/>
      <c r="C44" s="235"/>
      <c r="D44" s="277"/>
      <c r="E44" s="9" t="s">
        <v>70</v>
      </c>
      <c r="F44" s="9" t="s">
        <v>67</v>
      </c>
      <c r="G44" s="9" t="s">
        <v>68</v>
      </c>
      <c r="H44" s="111">
        <v>0</v>
      </c>
      <c r="I44" s="111">
        <v>0</v>
      </c>
      <c r="J44" s="112"/>
      <c r="K44" s="276"/>
      <c r="L44" s="9"/>
      <c r="M44" s="9"/>
      <c r="N44" s="276"/>
    </row>
    <row r="45" spans="1:18" ht="51" x14ac:dyDescent="0.2">
      <c r="A45" s="253"/>
      <c r="B45" s="278"/>
      <c r="C45" s="235"/>
      <c r="D45" s="277"/>
      <c r="E45" s="9" t="s">
        <v>71</v>
      </c>
      <c r="F45" s="9" t="s">
        <v>72</v>
      </c>
      <c r="G45" s="9" t="s">
        <v>68</v>
      </c>
      <c r="H45" s="111">
        <v>161</v>
      </c>
      <c r="I45" s="111">
        <v>176</v>
      </c>
      <c r="J45" s="112">
        <v>109.32</v>
      </c>
      <c r="K45" s="276"/>
      <c r="L45" s="5" t="s">
        <v>107</v>
      </c>
      <c r="M45" s="9" t="s">
        <v>100</v>
      </c>
      <c r="N45" s="276"/>
    </row>
    <row r="46" spans="1:18" ht="56.25" customHeight="1" x14ac:dyDescent="0.25">
      <c r="A46" s="253"/>
      <c r="B46" s="278"/>
      <c r="C46" s="235"/>
      <c r="D46" s="277"/>
      <c r="E46" s="9" t="s">
        <v>73</v>
      </c>
      <c r="F46" s="9" t="s">
        <v>72</v>
      </c>
      <c r="G46" s="9" t="s">
        <v>68</v>
      </c>
      <c r="H46" s="111">
        <v>36</v>
      </c>
      <c r="I46" s="111">
        <v>31</v>
      </c>
      <c r="J46" s="112">
        <v>86.11</v>
      </c>
      <c r="K46" s="279"/>
      <c r="L46" s="5" t="s">
        <v>107</v>
      </c>
      <c r="M46" s="9" t="s">
        <v>100</v>
      </c>
      <c r="N46" s="276"/>
      <c r="P46"/>
      <c r="R46"/>
    </row>
    <row r="47" spans="1:18" ht="53.25" customHeight="1" x14ac:dyDescent="0.25">
      <c r="A47" s="253"/>
      <c r="B47" s="278"/>
      <c r="C47" s="277" t="s">
        <v>74</v>
      </c>
      <c r="D47" s="277" t="s">
        <v>15</v>
      </c>
      <c r="E47" s="17" t="s">
        <v>66</v>
      </c>
      <c r="F47" s="17" t="s">
        <v>67</v>
      </c>
      <c r="G47" s="17" t="s">
        <v>68</v>
      </c>
      <c r="H47" s="156">
        <v>65</v>
      </c>
      <c r="I47" s="156">
        <v>59</v>
      </c>
      <c r="J47" s="110">
        <v>90.77</v>
      </c>
      <c r="K47" s="275">
        <v>95.4</v>
      </c>
      <c r="L47" s="127" t="s">
        <v>181</v>
      </c>
      <c r="M47" s="136" t="s">
        <v>69</v>
      </c>
      <c r="N47" s="258"/>
      <c r="P47"/>
      <c r="Q47"/>
      <c r="R47"/>
    </row>
    <row r="48" spans="1:18" ht="51" x14ac:dyDescent="0.2">
      <c r="A48" s="253"/>
      <c r="B48" s="278"/>
      <c r="C48" s="277"/>
      <c r="D48" s="277"/>
      <c r="E48" s="9" t="s">
        <v>70</v>
      </c>
      <c r="F48" s="9" t="s">
        <v>67</v>
      </c>
      <c r="G48" s="9" t="s">
        <v>68</v>
      </c>
      <c r="H48" s="111">
        <v>0</v>
      </c>
      <c r="I48" s="111">
        <v>0</v>
      </c>
      <c r="J48" s="112"/>
      <c r="K48" s="276"/>
      <c r="L48" s="9"/>
      <c r="M48" s="9" t="s">
        <v>69</v>
      </c>
      <c r="N48" s="258"/>
    </row>
    <row r="49" spans="1:18" ht="51" x14ac:dyDescent="0.2">
      <c r="A49" s="253"/>
      <c r="B49" s="278"/>
      <c r="C49" s="277"/>
      <c r="D49" s="277"/>
      <c r="E49" s="9" t="s">
        <v>71</v>
      </c>
      <c r="F49" s="9" t="s">
        <v>72</v>
      </c>
      <c r="G49" s="9" t="s">
        <v>68</v>
      </c>
      <c r="H49" s="111">
        <v>161</v>
      </c>
      <c r="I49" s="111">
        <v>176</v>
      </c>
      <c r="J49" s="112">
        <v>109.32</v>
      </c>
      <c r="K49" s="276"/>
      <c r="L49" s="5" t="s">
        <v>107</v>
      </c>
      <c r="M49" s="9" t="s">
        <v>69</v>
      </c>
      <c r="N49" s="258"/>
    </row>
    <row r="50" spans="1:18" ht="63.75" x14ac:dyDescent="0.25">
      <c r="A50" s="254"/>
      <c r="B50" s="278"/>
      <c r="C50" s="277"/>
      <c r="D50" s="277"/>
      <c r="E50" s="9" t="s">
        <v>73</v>
      </c>
      <c r="F50" s="9" t="s">
        <v>72</v>
      </c>
      <c r="G50" s="9" t="s">
        <v>68</v>
      </c>
      <c r="H50" s="111">
        <v>36</v>
      </c>
      <c r="I50" s="111">
        <v>31</v>
      </c>
      <c r="J50" s="112">
        <v>86.11</v>
      </c>
      <c r="K50" s="279"/>
      <c r="L50" s="5" t="s">
        <v>107</v>
      </c>
      <c r="M50" s="9" t="s">
        <v>69</v>
      </c>
      <c r="N50" s="259"/>
      <c r="P50"/>
      <c r="R50"/>
    </row>
    <row r="51" spans="1:18" ht="56.25" customHeight="1" x14ac:dyDescent="0.2">
      <c r="A51" s="246" t="s">
        <v>387</v>
      </c>
      <c r="B51" s="249">
        <v>2454012924</v>
      </c>
      <c r="C51" s="235" t="s">
        <v>374</v>
      </c>
      <c r="D51" s="235" t="s">
        <v>15</v>
      </c>
      <c r="E51" s="10" t="s">
        <v>66</v>
      </c>
      <c r="F51" s="10" t="s">
        <v>67</v>
      </c>
      <c r="G51" s="10" t="s">
        <v>68</v>
      </c>
      <c r="H51" s="100">
        <v>53</v>
      </c>
      <c r="I51" s="100">
        <v>47</v>
      </c>
      <c r="J51" s="102">
        <v>88.68</v>
      </c>
      <c r="K51" s="241">
        <v>98.36</v>
      </c>
      <c r="L51" s="10" t="s">
        <v>103</v>
      </c>
      <c r="M51" s="10" t="s">
        <v>69</v>
      </c>
      <c r="N51" s="241">
        <v>98.36</v>
      </c>
      <c r="O51" s="143"/>
    </row>
    <row r="52" spans="1:18" ht="51" x14ac:dyDescent="0.2">
      <c r="A52" s="247"/>
      <c r="B52" s="250"/>
      <c r="C52" s="235"/>
      <c r="D52" s="235"/>
      <c r="E52" s="5" t="s">
        <v>70</v>
      </c>
      <c r="F52" s="5" t="s">
        <v>67</v>
      </c>
      <c r="G52" s="5" t="s">
        <v>68</v>
      </c>
      <c r="H52" s="101">
        <v>0</v>
      </c>
      <c r="I52" s="101">
        <v>0</v>
      </c>
      <c r="J52" s="103"/>
      <c r="K52" s="236"/>
      <c r="L52" s="5"/>
      <c r="M52" s="5"/>
      <c r="N52" s="236"/>
    </row>
    <row r="53" spans="1:18" ht="51" x14ac:dyDescent="0.2">
      <c r="A53" s="247"/>
      <c r="B53" s="250"/>
      <c r="C53" s="235"/>
      <c r="D53" s="235"/>
      <c r="E53" s="5" t="s">
        <v>71</v>
      </c>
      <c r="F53" s="5" t="s">
        <v>72</v>
      </c>
      <c r="G53" s="5" t="s">
        <v>68</v>
      </c>
      <c r="H53" s="101">
        <v>195</v>
      </c>
      <c r="I53" s="101">
        <v>188</v>
      </c>
      <c r="J53" s="103">
        <v>96.41</v>
      </c>
      <c r="K53" s="236"/>
      <c r="L53" s="5" t="s">
        <v>182</v>
      </c>
      <c r="M53" s="5" t="s">
        <v>69</v>
      </c>
      <c r="N53" s="236"/>
    </row>
    <row r="54" spans="1:18" ht="53.25" customHeight="1" x14ac:dyDescent="0.2">
      <c r="A54" s="247"/>
      <c r="B54" s="250"/>
      <c r="C54" s="235"/>
      <c r="D54" s="235"/>
      <c r="E54" s="5" t="s">
        <v>73</v>
      </c>
      <c r="F54" s="5" t="s">
        <v>72</v>
      </c>
      <c r="G54" s="5" t="s">
        <v>68</v>
      </c>
      <c r="H54" s="101">
        <v>2</v>
      </c>
      <c r="I54" s="101">
        <v>3</v>
      </c>
      <c r="J54" s="103">
        <v>110</v>
      </c>
      <c r="K54" s="242"/>
      <c r="L54" s="5"/>
      <c r="M54" s="5" t="s">
        <v>69</v>
      </c>
      <c r="N54" s="236"/>
    </row>
    <row r="55" spans="1:18" ht="54.75" customHeight="1" x14ac:dyDescent="0.2">
      <c r="A55" s="247"/>
      <c r="B55" s="250"/>
      <c r="C55" s="235" t="s">
        <v>74</v>
      </c>
      <c r="D55" s="235" t="s">
        <v>15</v>
      </c>
      <c r="E55" s="10" t="s">
        <v>66</v>
      </c>
      <c r="F55" s="10" t="s">
        <v>67</v>
      </c>
      <c r="G55" s="10" t="s">
        <v>68</v>
      </c>
      <c r="H55" s="100">
        <v>53</v>
      </c>
      <c r="I55" s="100">
        <v>47</v>
      </c>
      <c r="J55" s="102">
        <v>88.68</v>
      </c>
      <c r="K55" s="241">
        <v>98.36</v>
      </c>
      <c r="L55" s="10" t="s">
        <v>103</v>
      </c>
      <c r="M55" s="10" t="s">
        <v>69</v>
      </c>
      <c r="N55" s="258"/>
    </row>
    <row r="56" spans="1:18" ht="51" x14ac:dyDescent="0.2">
      <c r="A56" s="247"/>
      <c r="B56" s="250"/>
      <c r="C56" s="235"/>
      <c r="D56" s="235"/>
      <c r="E56" s="5" t="s">
        <v>70</v>
      </c>
      <c r="F56" s="5" t="s">
        <v>67</v>
      </c>
      <c r="G56" s="5" t="s">
        <v>68</v>
      </c>
      <c r="H56" s="101">
        <v>0</v>
      </c>
      <c r="I56" s="101">
        <v>0</v>
      </c>
      <c r="J56" s="103"/>
      <c r="K56" s="236"/>
      <c r="L56" s="5"/>
      <c r="M56" s="5"/>
      <c r="N56" s="258"/>
    </row>
    <row r="57" spans="1:18" ht="51" x14ac:dyDescent="0.2">
      <c r="A57" s="247"/>
      <c r="B57" s="250"/>
      <c r="C57" s="235"/>
      <c r="D57" s="235"/>
      <c r="E57" s="5" t="s">
        <v>71</v>
      </c>
      <c r="F57" s="5" t="s">
        <v>72</v>
      </c>
      <c r="G57" s="5" t="s">
        <v>68</v>
      </c>
      <c r="H57" s="101">
        <v>195</v>
      </c>
      <c r="I57" s="101">
        <v>188</v>
      </c>
      <c r="J57" s="103">
        <v>96.41</v>
      </c>
      <c r="K57" s="236"/>
      <c r="L57" s="5" t="s">
        <v>182</v>
      </c>
      <c r="M57" s="5" t="s">
        <v>69</v>
      </c>
      <c r="N57" s="258"/>
    </row>
    <row r="58" spans="1:18" ht="52.5" customHeight="1" x14ac:dyDescent="0.2">
      <c r="A58" s="248"/>
      <c r="B58" s="251"/>
      <c r="C58" s="235"/>
      <c r="D58" s="235"/>
      <c r="E58" s="5" t="s">
        <v>73</v>
      </c>
      <c r="F58" s="5" t="s">
        <v>72</v>
      </c>
      <c r="G58" s="5" t="s">
        <v>68</v>
      </c>
      <c r="H58" s="101">
        <v>2</v>
      </c>
      <c r="I58" s="101">
        <v>3</v>
      </c>
      <c r="J58" s="103">
        <v>110</v>
      </c>
      <c r="K58" s="242"/>
      <c r="L58" s="5"/>
      <c r="M58" s="5" t="s">
        <v>69</v>
      </c>
      <c r="N58" s="259"/>
    </row>
    <row r="59" spans="1:18" ht="57" customHeight="1" x14ac:dyDescent="0.2">
      <c r="A59" s="246" t="s">
        <v>388</v>
      </c>
      <c r="B59" s="10"/>
      <c r="C59" s="235" t="s">
        <v>374</v>
      </c>
      <c r="D59" s="235" t="s">
        <v>15</v>
      </c>
      <c r="E59" s="10" t="s">
        <v>66</v>
      </c>
      <c r="F59" s="10" t="s">
        <v>67</v>
      </c>
      <c r="G59" s="10" t="s">
        <v>68</v>
      </c>
      <c r="H59" s="100">
        <v>33</v>
      </c>
      <c r="I59" s="100">
        <v>45</v>
      </c>
      <c r="J59" s="102">
        <v>110</v>
      </c>
      <c r="K59" s="241">
        <v>100.27</v>
      </c>
      <c r="L59" s="15"/>
      <c r="M59" s="10" t="s">
        <v>69</v>
      </c>
      <c r="N59" s="241">
        <v>100.27</v>
      </c>
      <c r="O59" s="143"/>
    </row>
    <row r="60" spans="1:18" ht="51" x14ac:dyDescent="0.2">
      <c r="A60" s="247"/>
      <c r="B60" s="11"/>
      <c r="C60" s="235"/>
      <c r="D60" s="235"/>
      <c r="E60" s="5" t="s">
        <v>70</v>
      </c>
      <c r="F60" s="5" t="s">
        <v>67</v>
      </c>
      <c r="G60" s="5" t="s">
        <v>68</v>
      </c>
      <c r="H60" s="101"/>
      <c r="I60" s="101"/>
      <c r="J60" s="113"/>
      <c r="K60" s="236"/>
      <c r="L60" s="5"/>
      <c r="M60" s="5" t="s">
        <v>69</v>
      </c>
      <c r="N60" s="236"/>
    </row>
    <row r="61" spans="1:18" ht="51" x14ac:dyDescent="0.2">
      <c r="A61" s="247"/>
      <c r="B61" s="11"/>
      <c r="C61" s="235"/>
      <c r="D61" s="235"/>
      <c r="E61" s="5" t="s">
        <v>71</v>
      </c>
      <c r="F61" s="5" t="s">
        <v>72</v>
      </c>
      <c r="G61" s="5" t="s">
        <v>68</v>
      </c>
      <c r="H61" s="101">
        <v>148</v>
      </c>
      <c r="I61" s="101">
        <v>134</v>
      </c>
      <c r="J61" s="103">
        <v>90.54</v>
      </c>
      <c r="K61" s="236"/>
      <c r="L61" s="5" t="s">
        <v>182</v>
      </c>
      <c r="M61" s="5" t="s">
        <v>69</v>
      </c>
      <c r="N61" s="236"/>
    </row>
    <row r="62" spans="1:18" ht="53.25" customHeight="1" x14ac:dyDescent="0.2">
      <c r="A62" s="247"/>
      <c r="B62" s="12"/>
      <c r="C62" s="235"/>
      <c r="D62" s="235"/>
      <c r="E62" s="5" t="s">
        <v>73</v>
      </c>
      <c r="F62" s="5" t="s">
        <v>72</v>
      </c>
      <c r="G62" s="5" t="s">
        <v>68</v>
      </c>
      <c r="H62" s="101"/>
      <c r="I62" s="101"/>
      <c r="J62" s="113"/>
      <c r="K62" s="242"/>
      <c r="L62" s="5"/>
      <c r="M62" s="5" t="s">
        <v>69</v>
      </c>
      <c r="N62" s="236"/>
    </row>
    <row r="63" spans="1:18" ht="54" customHeight="1" x14ac:dyDescent="0.2">
      <c r="A63" s="247"/>
      <c r="B63" s="10"/>
      <c r="C63" s="235" t="s">
        <v>74</v>
      </c>
      <c r="D63" s="235" t="s">
        <v>15</v>
      </c>
      <c r="E63" s="10" t="s">
        <v>66</v>
      </c>
      <c r="F63" s="10" t="s">
        <v>67</v>
      </c>
      <c r="G63" s="10" t="s">
        <v>68</v>
      </c>
      <c r="H63" s="100">
        <v>33</v>
      </c>
      <c r="I63" s="100">
        <v>45</v>
      </c>
      <c r="J63" s="102">
        <v>110</v>
      </c>
      <c r="K63" s="241">
        <v>100.27</v>
      </c>
      <c r="L63" s="15"/>
      <c r="M63" s="10" t="s">
        <v>69</v>
      </c>
      <c r="N63" s="258"/>
    </row>
    <row r="64" spans="1:18" ht="51" x14ac:dyDescent="0.2">
      <c r="A64" s="247"/>
      <c r="B64" s="11"/>
      <c r="C64" s="235"/>
      <c r="D64" s="235"/>
      <c r="E64" s="5" t="s">
        <v>70</v>
      </c>
      <c r="F64" s="5" t="s">
        <v>67</v>
      </c>
      <c r="G64" s="5" t="s">
        <v>68</v>
      </c>
      <c r="H64" s="101"/>
      <c r="I64" s="101"/>
      <c r="J64" s="113"/>
      <c r="K64" s="236"/>
      <c r="L64" s="5"/>
      <c r="M64" s="5" t="s">
        <v>69</v>
      </c>
      <c r="N64" s="258"/>
    </row>
    <row r="65" spans="1:15" ht="51" x14ac:dyDescent="0.2">
      <c r="A65" s="247"/>
      <c r="B65" s="11"/>
      <c r="C65" s="235"/>
      <c r="D65" s="235"/>
      <c r="E65" s="5" t="s">
        <v>71</v>
      </c>
      <c r="F65" s="5" t="s">
        <v>72</v>
      </c>
      <c r="G65" s="5" t="s">
        <v>68</v>
      </c>
      <c r="H65" s="101">
        <v>148</v>
      </c>
      <c r="I65" s="101">
        <v>134</v>
      </c>
      <c r="J65" s="103">
        <v>90.54</v>
      </c>
      <c r="K65" s="236"/>
      <c r="L65" s="5" t="s">
        <v>182</v>
      </c>
      <c r="M65" s="5" t="s">
        <v>69</v>
      </c>
      <c r="N65" s="258"/>
    </row>
    <row r="66" spans="1:15" ht="63.75" x14ac:dyDescent="0.2">
      <c r="A66" s="248"/>
      <c r="B66" s="12"/>
      <c r="C66" s="235"/>
      <c r="D66" s="235"/>
      <c r="E66" s="5" t="s">
        <v>73</v>
      </c>
      <c r="F66" s="5" t="s">
        <v>72</v>
      </c>
      <c r="G66" s="5" t="s">
        <v>68</v>
      </c>
      <c r="H66" s="101"/>
      <c r="I66" s="101"/>
      <c r="J66" s="113"/>
      <c r="K66" s="242"/>
      <c r="L66" s="5"/>
      <c r="M66" s="5" t="s">
        <v>69</v>
      </c>
      <c r="N66" s="259"/>
    </row>
    <row r="67" spans="1:15" ht="55.5" customHeight="1" x14ac:dyDescent="0.2">
      <c r="A67" s="268" t="s">
        <v>389</v>
      </c>
      <c r="B67" s="271">
        <v>2454012875</v>
      </c>
      <c r="C67" s="267" t="s">
        <v>64</v>
      </c>
      <c r="D67" s="267" t="s">
        <v>15</v>
      </c>
      <c r="E67" s="18" t="s">
        <v>66</v>
      </c>
      <c r="F67" s="18" t="s">
        <v>67</v>
      </c>
      <c r="G67" s="18" t="s">
        <v>68</v>
      </c>
      <c r="H67" s="114">
        <v>24</v>
      </c>
      <c r="I67" s="114">
        <v>20</v>
      </c>
      <c r="J67" s="115">
        <v>83.33</v>
      </c>
      <c r="K67" s="263">
        <v>97.78</v>
      </c>
      <c r="L67" s="127" t="s">
        <v>181</v>
      </c>
      <c r="M67" s="18" t="s">
        <v>69</v>
      </c>
      <c r="N67" s="263">
        <v>97.78</v>
      </c>
      <c r="O67" s="143"/>
    </row>
    <row r="68" spans="1:15" ht="51" x14ac:dyDescent="0.2">
      <c r="A68" s="269"/>
      <c r="B68" s="272"/>
      <c r="C68" s="267"/>
      <c r="D68" s="267"/>
      <c r="E68" s="6" t="s">
        <v>70</v>
      </c>
      <c r="F68" s="6" t="s">
        <v>67</v>
      </c>
      <c r="G68" s="6" t="s">
        <v>68</v>
      </c>
      <c r="H68" s="116"/>
      <c r="I68" s="116"/>
      <c r="J68" s="117"/>
      <c r="K68" s="264"/>
      <c r="L68" s="6"/>
      <c r="M68" s="6" t="s">
        <v>69</v>
      </c>
      <c r="N68" s="264"/>
    </row>
    <row r="69" spans="1:15" ht="51" x14ac:dyDescent="0.2">
      <c r="A69" s="269"/>
      <c r="B69" s="272"/>
      <c r="C69" s="267"/>
      <c r="D69" s="267"/>
      <c r="E69" s="6" t="s">
        <v>71</v>
      </c>
      <c r="F69" s="6" t="s">
        <v>72</v>
      </c>
      <c r="G69" s="6" t="s">
        <v>68</v>
      </c>
      <c r="H69" s="116">
        <v>123</v>
      </c>
      <c r="I69" s="116">
        <v>137</v>
      </c>
      <c r="J69" s="117">
        <v>110</v>
      </c>
      <c r="K69" s="264"/>
      <c r="L69" s="5" t="s">
        <v>182</v>
      </c>
      <c r="M69" s="6" t="s">
        <v>69</v>
      </c>
      <c r="N69" s="264"/>
    </row>
    <row r="70" spans="1:15" ht="63.75" x14ac:dyDescent="0.2">
      <c r="A70" s="269"/>
      <c r="B70" s="272"/>
      <c r="C70" s="267"/>
      <c r="D70" s="267"/>
      <c r="E70" s="6" t="s">
        <v>73</v>
      </c>
      <c r="F70" s="6" t="s">
        <v>72</v>
      </c>
      <c r="G70" s="6" t="s">
        <v>68</v>
      </c>
      <c r="H70" s="116">
        <v>2</v>
      </c>
      <c r="I70" s="116">
        <v>2</v>
      </c>
      <c r="J70" s="117">
        <v>100</v>
      </c>
      <c r="K70" s="274"/>
      <c r="L70" s="6"/>
      <c r="M70" s="6" t="s">
        <v>69</v>
      </c>
      <c r="N70" s="264"/>
    </row>
    <row r="71" spans="1:15" ht="51" customHeight="1" x14ac:dyDescent="0.2">
      <c r="A71" s="269"/>
      <c r="B71" s="272"/>
      <c r="C71" s="267" t="s">
        <v>74</v>
      </c>
      <c r="D71" s="267" t="s">
        <v>15</v>
      </c>
      <c r="E71" s="18" t="s">
        <v>66</v>
      </c>
      <c r="F71" s="18" t="s">
        <v>67</v>
      </c>
      <c r="G71" s="18" t="s">
        <v>68</v>
      </c>
      <c r="H71" s="114">
        <v>24</v>
      </c>
      <c r="I71" s="114">
        <v>20</v>
      </c>
      <c r="J71" s="115">
        <v>83.33</v>
      </c>
      <c r="K71" s="263">
        <v>97.78</v>
      </c>
      <c r="L71" s="127" t="s">
        <v>181</v>
      </c>
      <c r="M71" s="18" t="s">
        <v>69</v>
      </c>
      <c r="N71" s="265"/>
    </row>
    <row r="72" spans="1:15" ht="51" x14ac:dyDescent="0.2">
      <c r="A72" s="269"/>
      <c r="B72" s="272"/>
      <c r="C72" s="267"/>
      <c r="D72" s="267"/>
      <c r="E72" s="6" t="s">
        <v>70</v>
      </c>
      <c r="F72" s="6" t="s">
        <v>67</v>
      </c>
      <c r="G72" s="6" t="s">
        <v>68</v>
      </c>
      <c r="H72" s="116"/>
      <c r="I72" s="116"/>
      <c r="J72" s="117"/>
      <c r="K72" s="264"/>
      <c r="L72" s="6"/>
      <c r="M72" s="6" t="s">
        <v>69</v>
      </c>
      <c r="N72" s="265"/>
    </row>
    <row r="73" spans="1:15" ht="51" x14ac:dyDescent="0.2">
      <c r="A73" s="269"/>
      <c r="B73" s="272"/>
      <c r="C73" s="267"/>
      <c r="D73" s="267"/>
      <c r="E73" s="6" t="s">
        <v>71</v>
      </c>
      <c r="F73" s="6" t="s">
        <v>72</v>
      </c>
      <c r="G73" s="6" t="s">
        <v>68</v>
      </c>
      <c r="H73" s="116">
        <v>123</v>
      </c>
      <c r="I73" s="116">
        <v>137</v>
      </c>
      <c r="J73" s="117">
        <v>110</v>
      </c>
      <c r="K73" s="264"/>
      <c r="L73" s="5" t="s">
        <v>182</v>
      </c>
      <c r="M73" s="6" t="s">
        <v>69</v>
      </c>
      <c r="N73" s="265"/>
    </row>
    <row r="74" spans="1:15" ht="63.75" x14ac:dyDescent="0.2">
      <c r="A74" s="270"/>
      <c r="B74" s="273"/>
      <c r="C74" s="267"/>
      <c r="D74" s="267"/>
      <c r="E74" s="6" t="s">
        <v>73</v>
      </c>
      <c r="F74" s="6" t="s">
        <v>72</v>
      </c>
      <c r="G74" s="6" t="s">
        <v>68</v>
      </c>
      <c r="H74" s="116">
        <v>2</v>
      </c>
      <c r="I74" s="116">
        <v>2</v>
      </c>
      <c r="J74" s="117">
        <v>100</v>
      </c>
      <c r="K74" s="274"/>
      <c r="L74" s="6"/>
      <c r="M74" s="6" t="s">
        <v>69</v>
      </c>
      <c r="N74" s="266"/>
    </row>
    <row r="75" spans="1:15" ht="53.25" customHeight="1" x14ac:dyDescent="0.2">
      <c r="A75" s="246" t="s">
        <v>391</v>
      </c>
      <c r="B75" s="249"/>
      <c r="C75" s="235" t="s">
        <v>374</v>
      </c>
      <c r="D75" s="235" t="s">
        <v>15</v>
      </c>
      <c r="E75" s="10" t="s">
        <v>66</v>
      </c>
      <c r="F75" s="10" t="s">
        <v>67</v>
      </c>
      <c r="G75" s="10" t="s">
        <v>68</v>
      </c>
      <c r="H75" s="118">
        <v>16</v>
      </c>
      <c r="I75" s="118">
        <v>15</v>
      </c>
      <c r="J75" s="102">
        <v>93.75</v>
      </c>
      <c r="K75" s="241">
        <v>102.6</v>
      </c>
      <c r="L75" s="127" t="s">
        <v>181</v>
      </c>
      <c r="M75" s="10" t="s">
        <v>69</v>
      </c>
      <c r="N75" s="241">
        <v>102.6</v>
      </c>
      <c r="O75" s="143"/>
    </row>
    <row r="76" spans="1:15" ht="51" x14ac:dyDescent="0.2">
      <c r="A76" s="247"/>
      <c r="B76" s="250"/>
      <c r="C76" s="235"/>
      <c r="D76" s="235"/>
      <c r="E76" s="5" t="s">
        <v>70</v>
      </c>
      <c r="F76" s="5" t="s">
        <v>67</v>
      </c>
      <c r="G76" s="5" t="s">
        <v>68</v>
      </c>
      <c r="H76" s="119">
        <v>0</v>
      </c>
      <c r="I76" s="119">
        <v>0</v>
      </c>
      <c r="J76" s="113"/>
      <c r="K76" s="236"/>
      <c r="L76" s="5"/>
      <c r="M76" s="5" t="s">
        <v>69</v>
      </c>
      <c r="N76" s="236"/>
    </row>
    <row r="77" spans="1:15" ht="54.75" customHeight="1" x14ac:dyDescent="0.2">
      <c r="A77" s="247"/>
      <c r="B77" s="250"/>
      <c r="C77" s="235"/>
      <c r="D77" s="235"/>
      <c r="E77" s="5" t="s">
        <v>71</v>
      </c>
      <c r="F77" s="5" t="s">
        <v>72</v>
      </c>
      <c r="G77" s="5" t="s">
        <v>68</v>
      </c>
      <c r="H77" s="119">
        <v>223</v>
      </c>
      <c r="I77" s="13">
        <v>232</v>
      </c>
      <c r="J77" s="103">
        <v>104.04</v>
      </c>
      <c r="K77" s="236"/>
      <c r="L77" s="5"/>
      <c r="M77" s="5" t="s">
        <v>69</v>
      </c>
      <c r="N77" s="236"/>
    </row>
    <row r="78" spans="1:15" ht="56.25" customHeight="1" x14ac:dyDescent="0.2">
      <c r="A78" s="247"/>
      <c r="B78" s="250"/>
      <c r="C78" s="235"/>
      <c r="D78" s="235"/>
      <c r="E78" s="5" t="s">
        <v>73</v>
      </c>
      <c r="F78" s="5" t="s">
        <v>72</v>
      </c>
      <c r="G78" s="5" t="s">
        <v>68</v>
      </c>
      <c r="H78" s="119">
        <v>1</v>
      </c>
      <c r="I78" s="13">
        <v>2</v>
      </c>
      <c r="J78" s="103">
        <v>110</v>
      </c>
      <c r="K78" s="242"/>
      <c r="L78" s="5"/>
      <c r="M78" s="5" t="s">
        <v>69</v>
      </c>
      <c r="N78" s="236"/>
    </row>
    <row r="79" spans="1:15" ht="51" customHeight="1" x14ac:dyDescent="0.2">
      <c r="A79" s="247"/>
      <c r="B79" s="250"/>
      <c r="C79" s="260" t="s">
        <v>74</v>
      </c>
      <c r="D79" s="260" t="s">
        <v>15</v>
      </c>
      <c r="E79" s="10" t="s">
        <v>66</v>
      </c>
      <c r="F79" s="10" t="s">
        <v>67</v>
      </c>
      <c r="G79" s="10" t="s">
        <v>68</v>
      </c>
      <c r="H79" s="118">
        <v>16</v>
      </c>
      <c r="I79" s="118">
        <v>15</v>
      </c>
      <c r="J79" s="102">
        <v>93.75</v>
      </c>
      <c r="K79" s="241">
        <v>102.6</v>
      </c>
      <c r="L79" s="127" t="s">
        <v>181</v>
      </c>
      <c r="M79" s="10" t="s">
        <v>69</v>
      </c>
      <c r="N79" s="258"/>
    </row>
    <row r="80" spans="1:15" ht="51" x14ac:dyDescent="0.2">
      <c r="A80" s="247"/>
      <c r="B80" s="250"/>
      <c r="C80" s="261"/>
      <c r="D80" s="261"/>
      <c r="E80" s="5" t="s">
        <v>70</v>
      </c>
      <c r="F80" s="5" t="s">
        <v>67</v>
      </c>
      <c r="G80" s="5" t="s">
        <v>68</v>
      </c>
      <c r="H80" s="119">
        <v>0</v>
      </c>
      <c r="I80" s="119">
        <v>0</v>
      </c>
      <c r="J80" s="113"/>
      <c r="K80" s="236"/>
      <c r="L80" s="5"/>
      <c r="M80" s="5" t="s">
        <v>69</v>
      </c>
      <c r="N80" s="258"/>
    </row>
    <row r="81" spans="1:18" ht="51" x14ac:dyDescent="0.2">
      <c r="A81" s="247"/>
      <c r="B81" s="250"/>
      <c r="C81" s="261"/>
      <c r="D81" s="261"/>
      <c r="E81" s="5" t="s">
        <v>71</v>
      </c>
      <c r="F81" s="5" t="s">
        <v>72</v>
      </c>
      <c r="G81" s="5" t="s">
        <v>68</v>
      </c>
      <c r="H81" s="119">
        <v>223</v>
      </c>
      <c r="I81" s="13">
        <v>232</v>
      </c>
      <c r="J81" s="103">
        <v>104.04</v>
      </c>
      <c r="K81" s="236"/>
      <c r="L81" s="5"/>
      <c r="M81" s="5" t="s">
        <v>69</v>
      </c>
      <c r="N81" s="258"/>
    </row>
    <row r="82" spans="1:18" ht="56.25" customHeight="1" x14ac:dyDescent="0.2">
      <c r="A82" s="248"/>
      <c r="B82" s="251"/>
      <c r="C82" s="262"/>
      <c r="D82" s="262"/>
      <c r="E82" s="5" t="s">
        <v>73</v>
      </c>
      <c r="F82" s="5" t="s">
        <v>72</v>
      </c>
      <c r="G82" s="5" t="s">
        <v>68</v>
      </c>
      <c r="H82" s="119">
        <v>1</v>
      </c>
      <c r="I82" s="13">
        <v>2</v>
      </c>
      <c r="J82" s="103">
        <v>110</v>
      </c>
      <c r="K82" s="242"/>
      <c r="L82" s="5"/>
      <c r="M82" s="5" t="s">
        <v>69</v>
      </c>
      <c r="N82" s="259"/>
    </row>
    <row r="83" spans="1:18" ht="52.5" customHeight="1" x14ac:dyDescent="0.2">
      <c r="A83" s="246" t="s">
        <v>385</v>
      </c>
      <c r="B83" s="249">
        <v>2454019528</v>
      </c>
      <c r="C83" s="235" t="s">
        <v>374</v>
      </c>
      <c r="D83" s="235" t="s">
        <v>15</v>
      </c>
      <c r="E83" s="10" t="s">
        <v>66</v>
      </c>
      <c r="F83" s="10" t="s">
        <v>67</v>
      </c>
      <c r="G83" s="10" t="s">
        <v>68</v>
      </c>
      <c r="H83" s="100">
        <v>26</v>
      </c>
      <c r="I83" s="10">
        <v>42</v>
      </c>
      <c r="J83" s="102">
        <v>110</v>
      </c>
      <c r="K83" s="241">
        <v>94.58</v>
      </c>
      <c r="L83" s="15"/>
      <c r="M83" s="10" t="s">
        <v>69</v>
      </c>
      <c r="N83" s="241">
        <v>94.58</v>
      </c>
      <c r="O83" s="143"/>
    </row>
    <row r="84" spans="1:18" ht="51" x14ac:dyDescent="0.2">
      <c r="A84" s="247"/>
      <c r="B84" s="250"/>
      <c r="C84" s="235"/>
      <c r="D84" s="235"/>
      <c r="E84" s="5" t="s">
        <v>70</v>
      </c>
      <c r="F84" s="5" t="s">
        <v>67</v>
      </c>
      <c r="G84" s="5" t="s">
        <v>68</v>
      </c>
      <c r="H84" s="101"/>
      <c r="I84" s="5"/>
      <c r="J84" s="113"/>
      <c r="K84" s="236"/>
      <c r="L84" s="5"/>
      <c r="M84" s="5" t="s">
        <v>69</v>
      </c>
      <c r="N84" s="236"/>
    </row>
    <row r="85" spans="1:18" ht="51" x14ac:dyDescent="0.2">
      <c r="A85" s="247"/>
      <c r="B85" s="250"/>
      <c r="C85" s="235"/>
      <c r="D85" s="235"/>
      <c r="E85" s="5" t="s">
        <v>71</v>
      </c>
      <c r="F85" s="5" t="s">
        <v>72</v>
      </c>
      <c r="G85" s="5" t="s">
        <v>68</v>
      </c>
      <c r="H85" s="101">
        <v>192</v>
      </c>
      <c r="I85" s="5">
        <v>180</v>
      </c>
      <c r="J85" s="103">
        <v>93.75</v>
      </c>
      <c r="K85" s="236"/>
      <c r="L85" s="5" t="s">
        <v>182</v>
      </c>
      <c r="M85" s="5" t="s">
        <v>69</v>
      </c>
      <c r="N85" s="236"/>
    </row>
    <row r="86" spans="1:18" ht="53.25" customHeight="1" x14ac:dyDescent="0.2">
      <c r="A86" s="247"/>
      <c r="B86" s="250"/>
      <c r="C86" s="235"/>
      <c r="D86" s="235"/>
      <c r="E86" s="5" t="s">
        <v>73</v>
      </c>
      <c r="F86" s="5" t="s">
        <v>72</v>
      </c>
      <c r="G86" s="5" t="s">
        <v>68</v>
      </c>
      <c r="H86" s="101">
        <v>5</v>
      </c>
      <c r="I86" s="5">
        <v>4</v>
      </c>
      <c r="J86" s="103">
        <v>80</v>
      </c>
      <c r="K86" s="242"/>
      <c r="L86" s="128" t="s">
        <v>194</v>
      </c>
      <c r="M86" s="5" t="s">
        <v>69</v>
      </c>
      <c r="N86" s="236"/>
    </row>
    <row r="87" spans="1:18" ht="57" customHeight="1" x14ac:dyDescent="0.2">
      <c r="A87" s="247"/>
      <c r="B87" s="250"/>
      <c r="C87" s="235" t="s">
        <v>74</v>
      </c>
      <c r="D87" s="235" t="s">
        <v>15</v>
      </c>
      <c r="E87" s="10" t="s">
        <v>66</v>
      </c>
      <c r="F87" s="10" t="s">
        <v>67</v>
      </c>
      <c r="G87" s="10" t="s">
        <v>68</v>
      </c>
      <c r="H87" s="100">
        <v>26</v>
      </c>
      <c r="I87" s="82">
        <v>42</v>
      </c>
      <c r="J87" s="102">
        <v>110</v>
      </c>
      <c r="K87" s="241">
        <v>94.58</v>
      </c>
      <c r="L87" s="15"/>
      <c r="M87" s="10" t="s">
        <v>69</v>
      </c>
      <c r="N87" s="258"/>
    </row>
    <row r="88" spans="1:18" ht="51" x14ac:dyDescent="0.2">
      <c r="A88" s="247"/>
      <c r="B88" s="250"/>
      <c r="C88" s="235"/>
      <c r="D88" s="235"/>
      <c r="E88" s="5" t="s">
        <v>70</v>
      </c>
      <c r="F88" s="5" t="s">
        <v>67</v>
      </c>
      <c r="G88" s="5" t="s">
        <v>68</v>
      </c>
      <c r="H88" s="101"/>
      <c r="I88" s="80"/>
      <c r="J88" s="113"/>
      <c r="K88" s="236"/>
      <c r="L88" s="5"/>
      <c r="M88" s="5" t="s">
        <v>69</v>
      </c>
      <c r="N88" s="258"/>
    </row>
    <row r="89" spans="1:18" ht="51" x14ac:dyDescent="0.2">
      <c r="A89" s="247"/>
      <c r="B89" s="250"/>
      <c r="C89" s="235"/>
      <c r="D89" s="235"/>
      <c r="E89" s="5" t="s">
        <v>71</v>
      </c>
      <c r="F89" s="5" t="s">
        <v>72</v>
      </c>
      <c r="G89" s="5" t="s">
        <v>68</v>
      </c>
      <c r="H89" s="101">
        <v>192</v>
      </c>
      <c r="I89" s="80">
        <v>180</v>
      </c>
      <c r="J89" s="103">
        <v>93.75</v>
      </c>
      <c r="K89" s="236"/>
      <c r="L89" s="5" t="s">
        <v>182</v>
      </c>
      <c r="M89" s="5" t="s">
        <v>69</v>
      </c>
      <c r="N89" s="258"/>
    </row>
    <row r="90" spans="1:18" ht="63.75" x14ac:dyDescent="0.2">
      <c r="A90" s="247"/>
      <c r="B90" s="251"/>
      <c r="C90" s="235"/>
      <c r="D90" s="235"/>
      <c r="E90" s="5" t="s">
        <v>73</v>
      </c>
      <c r="F90" s="5" t="s">
        <v>72</v>
      </c>
      <c r="G90" s="5" t="s">
        <v>68</v>
      </c>
      <c r="H90" s="101">
        <v>5</v>
      </c>
      <c r="I90" s="80">
        <v>4</v>
      </c>
      <c r="J90" s="103">
        <v>80</v>
      </c>
      <c r="K90" s="242"/>
      <c r="L90" s="128" t="s">
        <v>376</v>
      </c>
      <c r="M90" s="5" t="s">
        <v>69</v>
      </c>
      <c r="N90" s="259"/>
    </row>
    <row r="91" spans="1:18" ht="57" customHeight="1" x14ac:dyDescent="0.2">
      <c r="A91" s="252" t="s">
        <v>392</v>
      </c>
      <c r="B91" s="255">
        <v>2454013004</v>
      </c>
      <c r="C91" s="235" t="s">
        <v>374</v>
      </c>
      <c r="D91" s="235" t="s">
        <v>15</v>
      </c>
      <c r="E91" s="10" t="s">
        <v>66</v>
      </c>
      <c r="F91" s="10" t="s">
        <v>67</v>
      </c>
      <c r="G91" s="10" t="s">
        <v>68</v>
      </c>
      <c r="H91" s="100">
        <v>41</v>
      </c>
      <c r="I91" s="10">
        <v>51</v>
      </c>
      <c r="J91" s="102">
        <v>110</v>
      </c>
      <c r="K91" s="241">
        <v>94.82</v>
      </c>
      <c r="L91" s="127" t="s">
        <v>181</v>
      </c>
      <c r="M91" s="10" t="s">
        <v>69</v>
      </c>
      <c r="N91" s="241">
        <v>94.82</v>
      </c>
      <c r="O91" s="143"/>
    </row>
    <row r="92" spans="1:18" ht="51" x14ac:dyDescent="0.2">
      <c r="A92" s="253"/>
      <c r="B92" s="256"/>
      <c r="C92" s="235"/>
      <c r="D92" s="235"/>
      <c r="E92" s="5" t="s">
        <v>70</v>
      </c>
      <c r="F92" s="5" t="s">
        <v>67</v>
      </c>
      <c r="G92" s="5" t="s">
        <v>68</v>
      </c>
      <c r="H92" s="101">
        <v>1</v>
      </c>
      <c r="I92" s="101">
        <v>1</v>
      </c>
      <c r="J92" s="103">
        <v>100</v>
      </c>
      <c r="K92" s="236"/>
      <c r="L92" s="128" t="s">
        <v>194</v>
      </c>
      <c r="M92" s="5" t="s">
        <v>69</v>
      </c>
      <c r="N92" s="236"/>
    </row>
    <row r="93" spans="1:18" ht="51" x14ac:dyDescent="0.25">
      <c r="A93" s="253"/>
      <c r="B93" s="256"/>
      <c r="C93" s="235"/>
      <c r="D93" s="235"/>
      <c r="E93" s="5" t="s">
        <v>71</v>
      </c>
      <c r="F93" s="5" t="s">
        <v>72</v>
      </c>
      <c r="G93" s="5" t="s">
        <v>68</v>
      </c>
      <c r="H93" s="151">
        <v>285</v>
      </c>
      <c r="I93" s="151">
        <v>245</v>
      </c>
      <c r="J93" s="103">
        <v>85.96</v>
      </c>
      <c r="K93" s="236"/>
      <c r="L93" s="128" t="s">
        <v>107</v>
      </c>
      <c r="M93" s="5" t="s">
        <v>69</v>
      </c>
      <c r="N93" s="236"/>
      <c r="P93"/>
      <c r="R93"/>
    </row>
    <row r="94" spans="1:18" ht="56.25" customHeight="1" x14ac:dyDescent="0.2">
      <c r="A94" s="253"/>
      <c r="B94" s="256"/>
      <c r="C94" s="235"/>
      <c r="D94" s="235"/>
      <c r="E94" s="5" t="s">
        <v>73</v>
      </c>
      <c r="F94" s="5" t="s">
        <v>72</v>
      </c>
      <c r="G94" s="5" t="s">
        <v>68</v>
      </c>
      <c r="H94" s="101">
        <v>6</v>
      </c>
      <c r="I94" s="101">
        <v>5</v>
      </c>
      <c r="J94" s="103">
        <v>83.33</v>
      </c>
      <c r="K94" s="242"/>
      <c r="L94" s="128" t="s">
        <v>377</v>
      </c>
      <c r="M94" s="5" t="s">
        <v>69</v>
      </c>
      <c r="N94" s="236"/>
    </row>
    <row r="95" spans="1:18" ht="57.75" customHeight="1" x14ac:dyDescent="0.2">
      <c r="A95" s="253"/>
      <c r="B95" s="256"/>
      <c r="C95" s="235" t="s">
        <v>74</v>
      </c>
      <c r="D95" s="235" t="s">
        <v>15</v>
      </c>
      <c r="E95" s="10" t="s">
        <v>66</v>
      </c>
      <c r="F95" s="10" t="s">
        <v>67</v>
      </c>
      <c r="G95" s="10" t="s">
        <v>68</v>
      </c>
      <c r="H95" s="100">
        <v>41</v>
      </c>
      <c r="I95" s="150">
        <v>51</v>
      </c>
      <c r="J95" s="102">
        <v>110</v>
      </c>
      <c r="K95" s="241">
        <v>94.82</v>
      </c>
      <c r="L95" s="127" t="s">
        <v>181</v>
      </c>
      <c r="M95" s="10" t="s">
        <v>69</v>
      </c>
      <c r="N95" s="258"/>
    </row>
    <row r="96" spans="1:18" ht="57" customHeight="1" x14ac:dyDescent="0.2">
      <c r="A96" s="253"/>
      <c r="B96" s="256"/>
      <c r="C96" s="235"/>
      <c r="D96" s="235"/>
      <c r="E96" s="5" t="s">
        <v>70</v>
      </c>
      <c r="F96" s="5" t="s">
        <v>67</v>
      </c>
      <c r="G96" s="101" t="s">
        <v>68</v>
      </c>
      <c r="H96" s="151">
        <v>1</v>
      </c>
      <c r="I96" s="151">
        <v>1</v>
      </c>
      <c r="J96" s="103">
        <v>100</v>
      </c>
      <c r="K96" s="236"/>
      <c r="L96" s="128" t="s">
        <v>194</v>
      </c>
      <c r="M96" s="5" t="s">
        <v>69</v>
      </c>
      <c r="N96" s="258"/>
    </row>
    <row r="97" spans="1:18" ht="56.25" customHeight="1" x14ac:dyDescent="0.25">
      <c r="A97" s="253"/>
      <c r="B97" s="256"/>
      <c r="C97" s="235"/>
      <c r="D97" s="235"/>
      <c r="E97" s="5" t="s">
        <v>71</v>
      </c>
      <c r="F97" s="5" t="s">
        <v>72</v>
      </c>
      <c r="G97" s="5" t="s">
        <v>68</v>
      </c>
      <c r="H97" s="151">
        <v>285</v>
      </c>
      <c r="I97" s="151">
        <v>245</v>
      </c>
      <c r="J97" s="103">
        <v>85.96</v>
      </c>
      <c r="K97" s="236"/>
      <c r="L97" s="128" t="s">
        <v>107</v>
      </c>
      <c r="M97" s="5" t="s">
        <v>69</v>
      </c>
      <c r="N97" s="258"/>
      <c r="P97"/>
      <c r="R97"/>
    </row>
    <row r="98" spans="1:18" ht="54" customHeight="1" x14ac:dyDescent="0.2">
      <c r="A98" s="254"/>
      <c r="B98" s="257"/>
      <c r="C98" s="235"/>
      <c r="D98" s="235"/>
      <c r="E98" s="5" t="s">
        <v>73</v>
      </c>
      <c r="F98" s="5" t="s">
        <v>72</v>
      </c>
      <c r="G98" s="5" t="s">
        <v>68</v>
      </c>
      <c r="H98" s="151">
        <v>6</v>
      </c>
      <c r="I98" s="151">
        <v>5</v>
      </c>
      <c r="J98" s="103">
        <v>83.33</v>
      </c>
      <c r="K98" s="242"/>
      <c r="L98" s="128" t="s">
        <v>377</v>
      </c>
      <c r="M98" s="5" t="s">
        <v>69</v>
      </c>
      <c r="N98" s="259"/>
    </row>
    <row r="99" spans="1:18" ht="57" customHeight="1" x14ac:dyDescent="0.2">
      <c r="A99" s="246" t="s">
        <v>99</v>
      </c>
      <c r="B99" s="249">
        <v>2454012900</v>
      </c>
      <c r="C99" s="235" t="s">
        <v>374</v>
      </c>
      <c r="D99" s="235" t="s">
        <v>15</v>
      </c>
      <c r="E99" s="10" t="s">
        <v>66</v>
      </c>
      <c r="F99" s="10" t="s">
        <v>67</v>
      </c>
      <c r="G99" s="10" t="s">
        <v>68</v>
      </c>
      <c r="H99" s="100">
        <v>11</v>
      </c>
      <c r="I99" s="10">
        <v>10</v>
      </c>
      <c r="J99" s="102">
        <v>90.91</v>
      </c>
      <c r="K99" s="241">
        <v>102.1</v>
      </c>
      <c r="L99" s="10" t="s">
        <v>98</v>
      </c>
      <c r="M99" s="10" t="s">
        <v>69</v>
      </c>
      <c r="N99" s="241">
        <v>102.72</v>
      </c>
      <c r="O99" s="143"/>
    </row>
    <row r="100" spans="1:18" ht="51" x14ac:dyDescent="0.2">
      <c r="A100" s="247"/>
      <c r="B100" s="250"/>
      <c r="C100" s="235"/>
      <c r="D100" s="235"/>
      <c r="E100" s="5" t="s">
        <v>70</v>
      </c>
      <c r="F100" s="5" t="s">
        <v>67</v>
      </c>
      <c r="G100" s="5" t="s">
        <v>68</v>
      </c>
      <c r="H100" s="101"/>
      <c r="I100" s="5"/>
      <c r="J100" s="113"/>
      <c r="K100" s="236"/>
      <c r="L100" s="5"/>
      <c r="M100" s="5"/>
      <c r="N100" s="236"/>
    </row>
    <row r="101" spans="1:18" ht="25.5" x14ac:dyDescent="0.2">
      <c r="A101" s="247"/>
      <c r="B101" s="250"/>
      <c r="C101" s="235"/>
      <c r="D101" s="235"/>
      <c r="E101" s="5" t="s">
        <v>183</v>
      </c>
      <c r="F101" s="5" t="s">
        <v>67</v>
      </c>
      <c r="G101" s="5" t="s">
        <v>68</v>
      </c>
      <c r="H101" s="101">
        <v>9</v>
      </c>
      <c r="I101" s="5">
        <v>10</v>
      </c>
      <c r="J101" s="103">
        <v>110</v>
      </c>
      <c r="K101" s="236"/>
      <c r="L101" s="89"/>
      <c r="M101" s="5"/>
      <c r="N101" s="236"/>
    </row>
    <row r="102" spans="1:18" ht="51" x14ac:dyDescent="0.2">
      <c r="A102" s="247"/>
      <c r="B102" s="250"/>
      <c r="C102" s="235"/>
      <c r="D102" s="235"/>
      <c r="E102" s="5" t="s">
        <v>71</v>
      </c>
      <c r="F102" s="5" t="s">
        <v>72</v>
      </c>
      <c r="G102" s="5" t="s">
        <v>68</v>
      </c>
      <c r="H102" s="101">
        <v>60</v>
      </c>
      <c r="I102" s="5">
        <v>57</v>
      </c>
      <c r="J102" s="103">
        <v>95</v>
      </c>
      <c r="K102" s="236"/>
      <c r="L102" s="90" t="s">
        <v>98</v>
      </c>
      <c r="M102" s="5" t="s">
        <v>69</v>
      </c>
      <c r="N102" s="236"/>
    </row>
    <row r="103" spans="1:18" ht="25.5" customHeight="1" x14ac:dyDescent="0.2">
      <c r="A103" s="247"/>
      <c r="B103" s="250"/>
      <c r="C103" s="235"/>
      <c r="D103" s="235"/>
      <c r="E103" s="5" t="s">
        <v>184</v>
      </c>
      <c r="F103" s="5" t="s">
        <v>72</v>
      </c>
      <c r="G103" s="5" t="s">
        <v>68</v>
      </c>
      <c r="H103" s="101">
        <v>45</v>
      </c>
      <c r="I103" s="5">
        <v>48</v>
      </c>
      <c r="J103" s="103">
        <v>106.67</v>
      </c>
      <c r="K103" s="236"/>
      <c r="L103" s="90"/>
      <c r="M103" s="5"/>
      <c r="N103" s="236"/>
    </row>
    <row r="104" spans="1:18" ht="25.5" customHeight="1" x14ac:dyDescent="0.2">
      <c r="A104" s="247"/>
      <c r="B104" s="250"/>
      <c r="C104" s="235"/>
      <c r="D104" s="235"/>
      <c r="E104" s="5" t="s">
        <v>184</v>
      </c>
      <c r="F104" s="5" t="s">
        <v>72</v>
      </c>
      <c r="G104" s="5" t="s">
        <v>68</v>
      </c>
      <c r="H104" s="101">
        <v>20</v>
      </c>
      <c r="I104" s="5">
        <v>20</v>
      </c>
      <c r="J104" s="103">
        <v>100</v>
      </c>
      <c r="K104" s="236"/>
      <c r="L104" s="90"/>
      <c r="M104" s="5"/>
      <c r="N104" s="236"/>
    </row>
    <row r="105" spans="1:18" ht="63.75" x14ac:dyDescent="0.2">
      <c r="A105" s="247"/>
      <c r="B105" s="250"/>
      <c r="C105" s="235"/>
      <c r="D105" s="235"/>
      <c r="E105" s="5" t="s">
        <v>73</v>
      </c>
      <c r="F105" s="5" t="s">
        <v>72</v>
      </c>
      <c r="G105" s="5" t="s">
        <v>68</v>
      </c>
      <c r="H105" s="101">
        <v>2</v>
      </c>
      <c r="I105" s="5">
        <v>3</v>
      </c>
      <c r="J105" s="103">
        <v>110</v>
      </c>
      <c r="K105" s="242"/>
      <c r="L105" s="5"/>
      <c r="M105" s="5"/>
      <c r="N105" s="236"/>
    </row>
    <row r="106" spans="1:18" ht="57.75" customHeight="1" x14ac:dyDescent="0.2">
      <c r="A106" s="247"/>
      <c r="B106" s="250"/>
      <c r="C106" s="235" t="s">
        <v>74</v>
      </c>
      <c r="D106" s="235" t="s">
        <v>15</v>
      </c>
      <c r="E106" s="10" t="s">
        <v>66</v>
      </c>
      <c r="F106" s="10" t="s">
        <v>67</v>
      </c>
      <c r="G106" s="10" t="s">
        <v>68</v>
      </c>
      <c r="H106" s="100">
        <v>20</v>
      </c>
      <c r="I106" s="100">
        <v>20</v>
      </c>
      <c r="J106" s="102">
        <v>100</v>
      </c>
      <c r="K106" s="241">
        <v>103.33</v>
      </c>
      <c r="L106" s="10" t="s">
        <v>98</v>
      </c>
      <c r="M106" s="10" t="s">
        <v>69</v>
      </c>
      <c r="N106" s="236"/>
    </row>
    <row r="107" spans="1:18" ht="51" x14ac:dyDescent="0.2">
      <c r="A107" s="247"/>
      <c r="B107" s="250"/>
      <c r="C107" s="235"/>
      <c r="D107" s="235"/>
      <c r="E107" s="5" t="s">
        <v>70</v>
      </c>
      <c r="F107" s="5" t="s">
        <v>67</v>
      </c>
      <c r="G107" s="5" t="s">
        <v>68</v>
      </c>
      <c r="H107" s="101"/>
      <c r="I107" s="101"/>
      <c r="J107" s="113"/>
      <c r="K107" s="236"/>
      <c r="L107" s="5"/>
      <c r="M107" s="5"/>
      <c r="N107" s="236"/>
    </row>
    <row r="108" spans="1:18" ht="25.5" x14ac:dyDescent="0.2">
      <c r="A108" s="247"/>
      <c r="B108" s="250"/>
      <c r="C108" s="235"/>
      <c r="D108" s="235"/>
      <c r="E108" s="5" t="s">
        <v>183</v>
      </c>
      <c r="F108" s="5" t="s">
        <v>67</v>
      </c>
      <c r="G108" s="5" t="s">
        <v>68</v>
      </c>
      <c r="H108" s="101"/>
      <c r="I108" s="101"/>
      <c r="J108" s="113"/>
      <c r="K108" s="236"/>
      <c r="L108" s="90" t="s">
        <v>98</v>
      </c>
      <c r="M108" s="5" t="s">
        <v>69</v>
      </c>
      <c r="N108" s="236"/>
    </row>
    <row r="109" spans="1:18" ht="51" x14ac:dyDescent="0.2">
      <c r="A109" s="247"/>
      <c r="B109" s="250"/>
      <c r="C109" s="235"/>
      <c r="D109" s="235"/>
      <c r="E109" s="5" t="s">
        <v>71</v>
      </c>
      <c r="F109" s="5" t="s">
        <v>72</v>
      </c>
      <c r="G109" s="5" t="s">
        <v>68</v>
      </c>
      <c r="H109" s="101">
        <v>125</v>
      </c>
      <c r="I109" s="101">
        <v>125</v>
      </c>
      <c r="J109" s="103">
        <v>100</v>
      </c>
      <c r="K109" s="236"/>
      <c r="L109" s="90"/>
      <c r="M109" s="5"/>
      <c r="N109" s="236"/>
    </row>
    <row r="110" spans="1:18" ht="38.25" x14ac:dyDescent="0.2">
      <c r="A110" s="247"/>
      <c r="B110" s="250"/>
      <c r="C110" s="235"/>
      <c r="D110" s="235"/>
      <c r="E110" s="5" t="s">
        <v>184</v>
      </c>
      <c r="F110" s="5" t="s">
        <v>72</v>
      </c>
      <c r="G110" s="5" t="s">
        <v>68</v>
      </c>
      <c r="H110" s="101"/>
      <c r="I110" s="101"/>
      <c r="J110" s="103"/>
      <c r="K110" s="236"/>
      <c r="L110" s="90"/>
      <c r="M110" s="5"/>
      <c r="N110" s="236"/>
    </row>
    <row r="111" spans="1:18" ht="38.25" x14ac:dyDescent="0.2">
      <c r="A111" s="247"/>
      <c r="B111" s="250"/>
      <c r="C111" s="235"/>
      <c r="D111" s="235"/>
      <c r="E111" s="5" t="s">
        <v>184</v>
      </c>
      <c r="F111" s="5" t="s">
        <v>72</v>
      </c>
      <c r="G111" s="5" t="s">
        <v>68</v>
      </c>
      <c r="H111" s="101"/>
      <c r="I111" s="101"/>
      <c r="J111" s="103"/>
      <c r="K111" s="236"/>
      <c r="L111" s="22"/>
      <c r="M111" s="5"/>
      <c r="N111" s="236"/>
    </row>
    <row r="112" spans="1:18" ht="63.75" x14ac:dyDescent="0.2">
      <c r="A112" s="248"/>
      <c r="B112" s="251"/>
      <c r="C112" s="235"/>
      <c r="D112" s="235"/>
      <c r="E112" s="5" t="s">
        <v>73</v>
      </c>
      <c r="F112" s="5" t="s">
        <v>72</v>
      </c>
      <c r="G112" s="5" t="s">
        <v>68</v>
      </c>
      <c r="H112" s="101">
        <v>2</v>
      </c>
      <c r="I112" s="101">
        <v>3</v>
      </c>
      <c r="J112" s="103">
        <v>110</v>
      </c>
      <c r="K112" s="242"/>
      <c r="L112" s="89"/>
      <c r="M112" s="5"/>
      <c r="N112" s="242"/>
    </row>
    <row r="113" spans="1:18" ht="57.75" customHeight="1" x14ac:dyDescent="0.2">
      <c r="A113" s="246" t="s">
        <v>97</v>
      </c>
      <c r="B113" s="249">
        <v>2454012963</v>
      </c>
      <c r="C113" s="235" t="s">
        <v>374</v>
      </c>
      <c r="D113" s="235" t="s">
        <v>15</v>
      </c>
      <c r="E113" s="10" t="s">
        <v>66</v>
      </c>
      <c r="F113" s="10" t="s">
        <v>67</v>
      </c>
      <c r="G113" s="10" t="s">
        <v>68</v>
      </c>
      <c r="H113" s="100">
        <v>50</v>
      </c>
      <c r="I113" s="100">
        <v>51</v>
      </c>
      <c r="J113" s="102">
        <v>102</v>
      </c>
      <c r="K113" s="241">
        <v>100.86</v>
      </c>
      <c r="L113" s="10" t="s">
        <v>96</v>
      </c>
      <c r="M113" s="10" t="s">
        <v>69</v>
      </c>
      <c r="N113" s="241">
        <v>100.86</v>
      </c>
      <c r="O113" s="143"/>
    </row>
    <row r="114" spans="1:18" ht="51" x14ac:dyDescent="0.2">
      <c r="A114" s="247"/>
      <c r="B114" s="250"/>
      <c r="C114" s="235"/>
      <c r="D114" s="235"/>
      <c r="E114" s="5" t="s">
        <v>70</v>
      </c>
      <c r="F114" s="5" t="s">
        <v>67</v>
      </c>
      <c r="G114" s="5" t="s">
        <v>68</v>
      </c>
      <c r="H114" s="101">
        <v>0</v>
      </c>
      <c r="I114" s="101"/>
      <c r="J114" s="103"/>
      <c r="K114" s="236"/>
      <c r="L114" s="5" t="s">
        <v>185</v>
      </c>
      <c r="M114" s="5" t="s">
        <v>69</v>
      </c>
      <c r="N114" s="236"/>
    </row>
    <row r="115" spans="1:18" ht="51" x14ac:dyDescent="0.2">
      <c r="A115" s="247"/>
      <c r="B115" s="250"/>
      <c r="C115" s="235"/>
      <c r="D115" s="235"/>
      <c r="E115" s="5" t="s">
        <v>71</v>
      </c>
      <c r="F115" s="5" t="s">
        <v>72</v>
      </c>
      <c r="G115" s="5" t="s">
        <v>68</v>
      </c>
      <c r="H115" s="101">
        <v>173</v>
      </c>
      <c r="I115" s="101">
        <v>174</v>
      </c>
      <c r="J115" s="103">
        <v>100.58</v>
      </c>
      <c r="K115" s="236"/>
      <c r="L115" s="5" t="s">
        <v>96</v>
      </c>
      <c r="M115" s="5" t="s">
        <v>69</v>
      </c>
      <c r="N115" s="236"/>
    </row>
    <row r="116" spans="1:18" ht="63.75" x14ac:dyDescent="0.2">
      <c r="A116" s="247"/>
      <c r="B116" s="250"/>
      <c r="C116" s="235"/>
      <c r="D116" s="235"/>
      <c r="E116" s="5" t="s">
        <v>73</v>
      </c>
      <c r="F116" s="5" t="s">
        <v>72</v>
      </c>
      <c r="G116" s="5" t="s">
        <v>68</v>
      </c>
      <c r="H116" s="101">
        <v>1</v>
      </c>
      <c r="I116" s="101">
        <v>1</v>
      </c>
      <c r="J116" s="103">
        <v>100</v>
      </c>
      <c r="K116" s="242"/>
      <c r="L116" s="5" t="s">
        <v>185</v>
      </c>
      <c r="M116" s="5" t="s">
        <v>69</v>
      </c>
      <c r="N116" s="236"/>
    </row>
    <row r="117" spans="1:18" ht="52.5" customHeight="1" x14ac:dyDescent="0.2">
      <c r="A117" s="247"/>
      <c r="B117" s="250"/>
      <c r="C117" s="235" t="s">
        <v>74</v>
      </c>
      <c r="D117" s="235" t="s">
        <v>15</v>
      </c>
      <c r="E117" s="10" t="s">
        <v>66</v>
      </c>
      <c r="F117" s="10" t="s">
        <v>67</v>
      </c>
      <c r="G117" s="10" t="s">
        <v>68</v>
      </c>
      <c r="H117" s="100">
        <v>50</v>
      </c>
      <c r="I117" s="100">
        <v>51</v>
      </c>
      <c r="J117" s="102">
        <v>102</v>
      </c>
      <c r="K117" s="241">
        <v>100.86</v>
      </c>
      <c r="L117" s="19" t="s">
        <v>96</v>
      </c>
      <c r="M117" s="19" t="s">
        <v>69</v>
      </c>
      <c r="N117" s="258"/>
    </row>
    <row r="118" spans="1:18" ht="51" x14ac:dyDescent="0.2">
      <c r="A118" s="247"/>
      <c r="B118" s="250"/>
      <c r="C118" s="235"/>
      <c r="D118" s="235"/>
      <c r="E118" s="5" t="s">
        <v>70</v>
      </c>
      <c r="F118" s="5" t="s">
        <v>67</v>
      </c>
      <c r="G118" s="5" t="s">
        <v>68</v>
      </c>
      <c r="H118" s="101">
        <v>0</v>
      </c>
      <c r="I118" s="101"/>
      <c r="J118" s="103"/>
      <c r="K118" s="236"/>
      <c r="L118" s="5" t="s">
        <v>185</v>
      </c>
      <c r="M118" s="5" t="s">
        <v>69</v>
      </c>
      <c r="N118" s="258"/>
    </row>
    <row r="119" spans="1:18" ht="51" x14ac:dyDescent="0.2">
      <c r="A119" s="247"/>
      <c r="B119" s="250"/>
      <c r="C119" s="235"/>
      <c r="D119" s="235"/>
      <c r="E119" s="5" t="s">
        <v>71</v>
      </c>
      <c r="F119" s="5" t="s">
        <v>72</v>
      </c>
      <c r="G119" s="5" t="s">
        <v>68</v>
      </c>
      <c r="H119" s="101">
        <v>173</v>
      </c>
      <c r="I119" s="101">
        <v>174</v>
      </c>
      <c r="J119" s="103">
        <v>100.58</v>
      </c>
      <c r="K119" s="236"/>
      <c r="L119" s="5" t="s">
        <v>96</v>
      </c>
      <c r="M119" s="5" t="s">
        <v>69</v>
      </c>
      <c r="N119" s="258"/>
    </row>
    <row r="120" spans="1:18" ht="63.75" x14ac:dyDescent="0.2">
      <c r="A120" s="248"/>
      <c r="B120" s="251"/>
      <c r="C120" s="235"/>
      <c r="D120" s="235"/>
      <c r="E120" s="5" t="s">
        <v>73</v>
      </c>
      <c r="F120" s="5" t="s">
        <v>72</v>
      </c>
      <c r="G120" s="5" t="s">
        <v>68</v>
      </c>
      <c r="H120" s="101">
        <v>1</v>
      </c>
      <c r="I120" s="101">
        <v>1</v>
      </c>
      <c r="J120" s="103">
        <v>100</v>
      </c>
      <c r="K120" s="242"/>
      <c r="L120" s="5" t="s">
        <v>185</v>
      </c>
      <c r="M120" s="5" t="s">
        <v>69</v>
      </c>
      <c r="N120" s="259"/>
    </row>
    <row r="121" spans="1:18" ht="57" customHeight="1" x14ac:dyDescent="0.25">
      <c r="A121" s="252" t="s">
        <v>95</v>
      </c>
      <c r="B121" s="249"/>
      <c r="C121" s="235" t="s">
        <v>374</v>
      </c>
      <c r="D121" s="235" t="s">
        <v>15</v>
      </c>
      <c r="E121" s="10" t="s">
        <v>66</v>
      </c>
      <c r="F121" s="10" t="s">
        <v>67</v>
      </c>
      <c r="G121" s="10" t="s">
        <v>68</v>
      </c>
      <c r="H121" s="100">
        <v>133</v>
      </c>
      <c r="I121" s="100">
        <v>117</v>
      </c>
      <c r="J121" s="102">
        <v>87.97</v>
      </c>
      <c r="K121" s="241">
        <v>98.99</v>
      </c>
      <c r="L121" s="10" t="s">
        <v>180</v>
      </c>
      <c r="M121" s="10" t="s">
        <v>69</v>
      </c>
      <c r="N121" s="241">
        <v>98.99</v>
      </c>
      <c r="O121" s="143"/>
      <c r="P121"/>
      <c r="R121"/>
    </row>
    <row r="122" spans="1:18" ht="58.5" customHeight="1" x14ac:dyDescent="0.2">
      <c r="A122" s="253"/>
      <c r="B122" s="250"/>
      <c r="C122" s="235"/>
      <c r="D122" s="235"/>
      <c r="E122" s="5" t="s">
        <v>70</v>
      </c>
      <c r="F122" s="5" t="s">
        <v>67</v>
      </c>
      <c r="G122" s="5" t="s">
        <v>68</v>
      </c>
      <c r="H122" s="151"/>
      <c r="I122" s="151"/>
      <c r="J122" s="113"/>
      <c r="K122" s="236"/>
      <c r="L122" s="5"/>
      <c r="M122" s="5" t="s">
        <v>69</v>
      </c>
      <c r="N122" s="236"/>
    </row>
    <row r="123" spans="1:18" ht="54.75" customHeight="1" x14ac:dyDescent="0.2">
      <c r="A123" s="253"/>
      <c r="B123" s="250"/>
      <c r="C123" s="235"/>
      <c r="D123" s="235"/>
      <c r="E123" s="5" t="s">
        <v>71</v>
      </c>
      <c r="F123" s="5" t="s">
        <v>72</v>
      </c>
      <c r="G123" s="5" t="s">
        <v>68</v>
      </c>
      <c r="H123" s="151">
        <v>168</v>
      </c>
      <c r="I123" s="151">
        <v>187</v>
      </c>
      <c r="J123" s="103">
        <v>110</v>
      </c>
      <c r="K123" s="236"/>
      <c r="L123" s="5"/>
      <c r="M123" s="5" t="s">
        <v>69</v>
      </c>
      <c r="N123" s="236"/>
    </row>
    <row r="124" spans="1:18" ht="53.25" customHeight="1" x14ac:dyDescent="0.2">
      <c r="A124" s="253"/>
      <c r="B124" s="250"/>
      <c r="C124" s="235"/>
      <c r="D124" s="235"/>
      <c r="E124" s="5" t="s">
        <v>73</v>
      </c>
      <c r="F124" s="5" t="s">
        <v>72</v>
      </c>
      <c r="G124" s="5" t="s">
        <v>68</v>
      </c>
      <c r="H124" s="151"/>
      <c r="I124" s="151"/>
      <c r="J124" s="103"/>
      <c r="K124" s="242"/>
      <c r="L124" s="5"/>
      <c r="M124" s="5" t="s">
        <v>69</v>
      </c>
      <c r="N124" s="236"/>
    </row>
    <row r="125" spans="1:18" ht="53.25" customHeight="1" x14ac:dyDescent="0.25">
      <c r="A125" s="253"/>
      <c r="B125" s="250"/>
      <c r="C125" s="235" t="s">
        <v>74</v>
      </c>
      <c r="D125" s="235" t="s">
        <v>15</v>
      </c>
      <c r="E125" s="10" t="s">
        <v>66</v>
      </c>
      <c r="F125" s="10" t="s">
        <v>67</v>
      </c>
      <c r="G125" s="10" t="s">
        <v>68</v>
      </c>
      <c r="H125" s="100">
        <v>133</v>
      </c>
      <c r="I125" s="100">
        <v>117</v>
      </c>
      <c r="J125" s="102">
        <v>87.97</v>
      </c>
      <c r="K125" s="241">
        <v>98.99</v>
      </c>
      <c r="L125" s="10" t="s">
        <v>180</v>
      </c>
      <c r="M125" s="10" t="s">
        <v>69</v>
      </c>
      <c r="N125" s="258"/>
      <c r="P125"/>
      <c r="R125"/>
    </row>
    <row r="126" spans="1:18" ht="51" x14ac:dyDescent="0.2">
      <c r="A126" s="253"/>
      <c r="B126" s="250"/>
      <c r="C126" s="235"/>
      <c r="D126" s="235"/>
      <c r="E126" s="5" t="s">
        <v>70</v>
      </c>
      <c r="F126" s="5" t="s">
        <v>67</v>
      </c>
      <c r="G126" s="5" t="s">
        <v>68</v>
      </c>
      <c r="H126" s="151"/>
      <c r="I126" s="151"/>
      <c r="J126" s="113"/>
      <c r="K126" s="236"/>
      <c r="L126" s="5"/>
      <c r="M126" s="5" t="s">
        <v>69</v>
      </c>
      <c r="N126" s="258"/>
    </row>
    <row r="127" spans="1:18" ht="51" x14ac:dyDescent="0.2">
      <c r="A127" s="253"/>
      <c r="B127" s="250"/>
      <c r="C127" s="235"/>
      <c r="D127" s="235"/>
      <c r="E127" s="5" t="s">
        <v>71</v>
      </c>
      <c r="F127" s="5" t="s">
        <v>72</v>
      </c>
      <c r="G127" s="5" t="s">
        <v>68</v>
      </c>
      <c r="H127" s="151">
        <v>168</v>
      </c>
      <c r="I127" s="151">
        <v>187</v>
      </c>
      <c r="J127" s="103">
        <v>110</v>
      </c>
      <c r="K127" s="236"/>
      <c r="L127" s="5"/>
      <c r="M127" s="5" t="s">
        <v>69</v>
      </c>
      <c r="N127" s="258"/>
    </row>
    <row r="128" spans="1:18" ht="53.25" customHeight="1" x14ac:dyDescent="0.2">
      <c r="A128" s="254"/>
      <c r="B128" s="251"/>
      <c r="C128" s="235"/>
      <c r="D128" s="235"/>
      <c r="E128" s="5" t="s">
        <v>73</v>
      </c>
      <c r="F128" s="5" t="s">
        <v>72</v>
      </c>
      <c r="G128" s="5" t="s">
        <v>68</v>
      </c>
      <c r="H128" s="151"/>
      <c r="I128" s="151"/>
      <c r="J128" s="103"/>
      <c r="K128" s="242"/>
      <c r="L128" s="5"/>
      <c r="M128" s="5" t="s">
        <v>69</v>
      </c>
      <c r="N128" s="259"/>
    </row>
    <row r="129" spans="1:18" ht="59.25" customHeight="1" x14ac:dyDescent="0.2">
      <c r="A129" s="246" t="s">
        <v>94</v>
      </c>
      <c r="B129" s="249">
        <v>2454012890</v>
      </c>
      <c r="C129" s="235" t="s">
        <v>374</v>
      </c>
      <c r="D129" s="235" t="s">
        <v>15</v>
      </c>
      <c r="E129" s="10" t="s">
        <v>66</v>
      </c>
      <c r="F129" s="10" t="s">
        <v>67</v>
      </c>
      <c r="G129" s="10" t="s">
        <v>68</v>
      </c>
      <c r="H129" s="100">
        <v>79</v>
      </c>
      <c r="I129" s="100">
        <v>69</v>
      </c>
      <c r="J129" s="102">
        <v>87.34</v>
      </c>
      <c r="K129" s="241">
        <v>94.56</v>
      </c>
      <c r="L129" s="10" t="s">
        <v>180</v>
      </c>
      <c r="M129" s="10" t="s">
        <v>69</v>
      </c>
      <c r="N129" s="241">
        <v>94.56</v>
      </c>
      <c r="O129" s="143"/>
    </row>
    <row r="130" spans="1:18" ht="51" x14ac:dyDescent="0.2">
      <c r="A130" s="247"/>
      <c r="B130" s="250"/>
      <c r="C130" s="235"/>
      <c r="D130" s="235"/>
      <c r="E130" s="5" t="s">
        <v>70</v>
      </c>
      <c r="F130" s="5" t="s">
        <v>67</v>
      </c>
      <c r="G130" s="5" t="s">
        <v>68</v>
      </c>
      <c r="H130" s="101">
        <v>2</v>
      </c>
      <c r="I130" s="101">
        <v>2</v>
      </c>
      <c r="J130" s="103">
        <v>100</v>
      </c>
      <c r="K130" s="236"/>
      <c r="L130" s="5" t="s">
        <v>185</v>
      </c>
      <c r="M130" s="5" t="s">
        <v>69</v>
      </c>
      <c r="N130" s="236"/>
    </row>
    <row r="131" spans="1:18" ht="51" x14ac:dyDescent="0.2">
      <c r="A131" s="247"/>
      <c r="B131" s="250"/>
      <c r="C131" s="235"/>
      <c r="D131" s="235"/>
      <c r="E131" s="5" t="s">
        <v>71</v>
      </c>
      <c r="F131" s="5" t="s">
        <v>72</v>
      </c>
      <c r="G131" s="5" t="s">
        <v>68</v>
      </c>
      <c r="H131" s="101">
        <v>148</v>
      </c>
      <c r="I131" s="101">
        <v>149</v>
      </c>
      <c r="J131" s="103">
        <v>100.68</v>
      </c>
      <c r="K131" s="236"/>
      <c r="L131" s="5" t="s">
        <v>96</v>
      </c>
      <c r="M131" s="5" t="s">
        <v>69</v>
      </c>
      <c r="N131" s="236"/>
    </row>
    <row r="132" spans="1:18" ht="63.75" x14ac:dyDescent="0.2">
      <c r="A132" s="247"/>
      <c r="B132" s="250"/>
      <c r="C132" s="235"/>
      <c r="D132" s="235"/>
      <c r="E132" s="5" t="s">
        <v>73</v>
      </c>
      <c r="F132" s="5" t="s">
        <v>72</v>
      </c>
      <c r="G132" s="5" t="s">
        <v>68</v>
      </c>
      <c r="H132" s="101">
        <v>51</v>
      </c>
      <c r="I132" s="101">
        <v>46</v>
      </c>
      <c r="J132" s="103">
        <v>90.2</v>
      </c>
      <c r="K132" s="242"/>
      <c r="L132" s="5" t="s">
        <v>185</v>
      </c>
      <c r="M132" s="5" t="s">
        <v>69</v>
      </c>
      <c r="N132" s="236"/>
    </row>
    <row r="133" spans="1:18" ht="54" customHeight="1" x14ac:dyDescent="0.2">
      <c r="A133" s="247"/>
      <c r="B133" s="250"/>
      <c r="C133" s="235" t="s">
        <v>74</v>
      </c>
      <c r="D133" s="235" t="s">
        <v>15</v>
      </c>
      <c r="E133" s="10" t="s">
        <v>66</v>
      </c>
      <c r="F133" s="10" t="s">
        <v>67</v>
      </c>
      <c r="G133" s="10" t="s">
        <v>68</v>
      </c>
      <c r="H133" s="100">
        <v>79</v>
      </c>
      <c r="I133" s="100">
        <v>69</v>
      </c>
      <c r="J133" s="102">
        <v>87.34</v>
      </c>
      <c r="K133" s="241">
        <v>94.56</v>
      </c>
      <c r="L133" s="10" t="s">
        <v>180</v>
      </c>
      <c r="M133" s="10" t="s">
        <v>69</v>
      </c>
      <c r="N133" s="258"/>
    </row>
    <row r="134" spans="1:18" ht="51" x14ac:dyDescent="0.2">
      <c r="A134" s="247"/>
      <c r="B134" s="250"/>
      <c r="C134" s="235"/>
      <c r="D134" s="235"/>
      <c r="E134" s="5" t="s">
        <v>70</v>
      </c>
      <c r="F134" s="5" t="s">
        <v>67</v>
      </c>
      <c r="G134" s="5" t="s">
        <v>68</v>
      </c>
      <c r="H134" s="101">
        <v>2</v>
      </c>
      <c r="I134" s="101">
        <v>2</v>
      </c>
      <c r="J134" s="103">
        <v>100</v>
      </c>
      <c r="K134" s="236"/>
      <c r="L134" s="5" t="s">
        <v>185</v>
      </c>
      <c r="M134" s="5" t="s">
        <v>69</v>
      </c>
      <c r="N134" s="258"/>
    </row>
    <row r="135" spans="1:18" ht="51" x14ac:dyDescent="0.2">
      <c r="A135" s="247"/>
      <c r="B135" s="250"/>
      <c r="C135" s="235"/>
      <c r="D135" s="235"/>
      <c r="E135" s="5" t="s">
        <v>71</v>
      </c>
      <c r="F135" s="5" t="s">
        <v>72</v>
      </c>
      <c r="G135" s="5" t="s">
        <v>68</v>
      </c>
      <c r="H135" s="101">
        <v>148</v>
      </c>
      <c r="I135" s="101">
        <v>149</v>
      </c>
      <c r="J135" s="103">
        <v>100.68</v>
      </c>
      <c r="K135" s="236"/>
      <c r="L135" s="5" t="s">
        <v>96</v>
      </c>
      <c r="M135" s="5" t="s">
        <v>69</v>
      </c>
      <c r="N135" s="258"/>
    </row>
    <row r="136" spans="1:18" ht="63.75" x14ac:dyDescent="0.2">
      <c r="A136" s="248"/>
      <c r="B136" s="251"/>
      <c r="C136" s="235"/>
      <c r="D136" s="235"/>
      <c r="E136" s="5" t="s">
        <v>73</v>
      </c>
      <c r="F136" s="5" t="s">
        <v>72</v>
      </c>
      <c r="G136" s="5" t="s">
        <v>68</v>
      </c>
      <c r="H136" s="101">
        <v>51</v>
      </c>
      <c r="I136" s="101">
        <v>46</v>
      </c>
      <c r="J136" s="103">
        <v>90.2</v>
      </c>
      <c r="K136" s="242"/>
      <c r="L136" s="5" t="s">
        <v>185</v>
      </c>
      <c r="M136" s="5" t="s">
        <v>69</v>
      </c>
      <c r="N136" s="259"/>
    </row>
    <row r="137" spans="1:18" ht="51" x14ac:dyDescent="0.25">
      <c r="A137" s="253" t="s">
        <v>390</v>
      </c>
      <c r="B137" s="250">
        <v>2454025000</v>
      </c>
      <c r="C137" s="260" t="s">
        <v>374</v>
      </c>
      <c r="D137" s="235" t="s">
        <v>15</v>
      </c>
      <c r="E137" s="83" t="s">
        <v>66</v>
      </c>
      <c r="F137" s="80" t="s">
        <v>67</v>
      </c>
      <c r="G137" s="80" t="s">
        <v>68</v>
      </c>
      <c r="H137" s="157">
        <v>36</v>
      </c>
      <c r="I137" s="157">
        <v>33</v>
      </c>
      <c r="J137" s="120">
        <v>91.67</v>
      </c>
      <c r="K137" s="236">
        <v>96.51</v>
      </c>
      <c r="L137" s="82" t="s">
        <v>96</v>
      </c>
      <c r="M137" s="80" t="s">
        <v>69</v>
      </c>
      <c r="N137" s="236">
        <v>96.51</v>
      </c>
      <c r="O137" s="143"/>
      <c r="P137"/>
      <c r="R137"/>
    </row>
    <row r="138" spans="1:18" ht="51" x14ac:dyDescent="0.2">
      <c r="A138" s="289"/>
      <c r="B138" s="287"/>
      <c r="C138" s="285"/>
      <c r="D138" s="235"/>
      <c r="E138" s="5" t="s">
        <v>70</v>
      </c>
      <c r="F138" s="5" t="s">
        <v>67</v>
      </c>
      <c r="G138" s="5" t="s">
        <v>68</v>
      </c>
      <c r="H138" s="101">
        <v>0</v>
      </c>
      <c r="I138" s="101">
        <v>0</v>
      </c>
      <c r="J138" s="103"/>
      <c r="K138" s="237"/>
      <c r="L138" s="6"/>
      <c r="M138" s="5"/>
      <c r="N138" s="239"/>
    </row>
    <row r="139" spans="1:18" ht="51" x14ac:dyDescent="0.2">
      <c r="A139" s="289"/>
      <c r="B139" s="287"/>
      <c r="C139" s="285"/>
      <c r="D139" s="235"/>
      <c r="E139" s="5" t="s">
        <v>71</v>
      </c>
      <c r="F139" s="5" t="s">
        <v>72</v>
      </c>
      <c r="G139" s="5" t="s">
        <v>68</v>
      </c>
      <c r="H139" s="101">
        <v>310</v>
      </c>
      <c r="I139" s="101">
        <v>312</v>
      </c>
      <c r="J139" s="103">
        <v>100.65</v>
      </c>
      <c r="K139" s="237"/>
      <c r="L139" s="5"/>
      <c r="M139" s="5" t="s">
        <v>69</v>
      </c>
      <c r="N139" s="239"/>
    </row>
    <row r="140" spans="1:18" ht="54.75" customHeight="1" x14ac:dyDescent="0.2">
      <c r="A140" s="289"/>
      <c r="B140" s="287"/>
      <c r="C140" s="286"/>
      <c r="D140" s="235"/>
      <c r="E140" s="5" t="s">
        <v>73</v>
      </c>
      <c r="F140" s="5" t="s">
        <v>72</v>
      </c>
      <c r="G140" s="5" t="s">
        <v>68</v>
      </c>
      <c r="H140" s="101">
        <v>36</v>
      </c>
      <c r="I140" s="101">
        <v>35</v>
      </c>
      <c r="J140" s="103">
        <v>97.22</v>
      </c>
      <c r="K140" s="238"/>
      <c r="L140" s="5" t="s">
        <v>185</v>
      </c>
      <c r="M140" s="5" t="s">
        <v>69</v>
      </c>
      <c r="N140" s="239"/>
    </row>
    <row r="141" spans="1:18" ht="52.5" customHeight="1" x14ac:dyDescent="0.25">
      <c r="A141" s="289"/>
      <c r="B141" s="287"/>
      <c r="C141" s="235" t="s">
        <v>74</v>
      </c>
      <c r="D141" s="235" t="s">
        <v>15</v>
      </c>
      <c r="E141" s="10" t="s">
        <v>66</v>
      </c>
      <c r="F141" s="10" t="s">
        <v>67</v>
      </c>
      <c r="G141" s="10" t="s">
        <v>68</v>
      </c>
      <c r="H141" s="157">
        <v>36</v>
      </c>
      <c r="I141" s="157">
        <v>33</v>
      </c>
      <c r="J141" s="120">
        <v>91.67</v>
      </c>
      <c r="K141" s="236">
        <v>96.51</v>
      </c>
      <c r="L141" s="10" t="s">
        <v>96</v>
      </c>
      <c r="M141" s="10" t="s">
        <v>69</v>
      </c>
      <c r="N141" s="239"/>
      <c r="P141"/>
      <c r="R141"/>
    </row>
    <row r="142" spans="1:18" ht="51" x14ac:dyDescent="0.2">
      <c r="A142" s="289"/>
      <c r="B142" s="287"/>
      <c r="C142" s="235"/>
      <c r="D142" s="235"/>
      <c r="E142" s="5" t="s">
        <v>70</v>
      </c>
      <c r="F142" s="5" t="s">
        <v>67</v>
      </c>
      <c r="G142" s="5" t="s">
        <v>68</v>
      </c>
      <c r="H142" s="151">
        <v>0</v>
      </c>
      <c r="I142" s="151">
        <v>0</v>
      </c>
      <c r="J142" s="103"/>
      <c r="K142" s="237"/>
      <c r="L142" s="6"/>
      <c r="M142" s="5"/>
      <c r="N142" s="239"/>
    </row>
    <row r="143" spans="1:18" ht="51" x14ac:dyDescent="0.2">
      <c r="A143" s="289"/>
      <c r="B143" s="287"/>
      <c r="C143" s="235"/>
      <c r="D143" s="235"/>
      <c r="E143" s="5" t="s">
        <v>71</v>
      </c>
      <c r="F143" s="5" t="s">
        <v>72</v>
      </c>
      <c r="G143" s="5" t="s">
        <v>68</v>
      </c>
      <c r="H143" s="151">
        <v>310</v>
      </c>
      <c r="I143" s="151">
        <v>312</v>
      </c>
      <c r="J143" s="103">
        <v>100.65</v>
      </c>
      <c r="K143" s="237"/>
      <c r="L143" s="5"/>
      <c r="M143" s="5" t="s">
        <v>69</v>
      </c>
      <c r="N143" s="239"/>
    </row>
    <row r="144" spans="1:18" ht="57.75" customHeight="1" x14ac:dyDescent="0.2">
      <c r="A144" s="290"/>
      <c r="B144" s="288"/>
      <c r="C144" s="235"/>
      <c r="D144" s="235"/>
      <c r="E144" s="5" t="s">
        <v>73</v>
      </c>
      <c r="F144" s="5" t="s">
        <v>72</v>
      </c>
      <c r="G144" s="5" t="s">
        <v>68</v>
      </c>
      <c r="H144" s="151">
        <v>36</v>
      </c>
      <c r="I144" s="151">
        <v>35</v>
      </c>
      <c r="J144" s="103">
        <v>97.22</v>
      </c>
      <c r="K144" s="238"/>
      <c r="L144" s="5" t="s">
        <v>185</v>
      </c>
      <c r="M144" s="5" t="s">
        <v>69</v>
      </c>
      <c r="N144" s="240"/>
    </row>
    <row r="145" spans="2:13" x14ac:dyDescent="0.2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</row>
  </sheetData>
  <mergeCells count="160">
    <mergeCell ref="C137:C140"/>
    <mergeCell ref="B137:B144"/>
    <mergeCell ref="A137:A144"/>
    <mergeCell ref="A2:A9"/>
    <mergeCell ref="B2:B9"/>
    <mergeCell ref="C2:C5"/>
    <mergeCell ref="D2:D5"/>
    <mergeCell ref="K2:K5"/>
    <mergeCell ref="N2:N9"/>
    <mergeCell ref="C6:C9"/>
    <mergeCell ref="D6:D9"/>
    <mergeCell ref="N10:N18"/>
    <mergeCell ref="C14:C18"/>
    <mergeCell ref="D14:D18"/>
    <mergeCell ref="E14:E15"/>
    <mergeCell ref="F14:F15"/>
    <mergeCell ref="G14:G15"/>
    <mergeCell ref="A10:A18"/>
    <mergeCell ref="B10:B18"/>
    <mergeCell ref="C10:C13"/>
    <mergeCell ref="D10:D13"/>
    <mergeCell ref="H14:H15"/>
    <mergeCell ref="I14:I15"/>
    <mergeCell ref="J14:J15"/>
    <mergeCell ref="K14:K18"/>
    <mergeCell ref="L14:L15"/>
    <mergeCell ref="M14:M15"/>
    <mergeCell ref="N27:N34"/>
    <mergeCell ref="C31:C34"/>
    <mergeCell ref="D31:D34"/>
    <mergeCell ref="K27:K30"/>
    <mergeCell ref="A27:A34"/>
    <mergeCell ref="B27:B34"/>
    <mergeCell ref="C27:C30"/>
    <mergeCell ref="D27:D30"/>
    <mergeCell ref="A19:A26"/>
    <mergeCell ref="B19:B26"/>
    <mergeCell ref="C19:C22"/>
    <mergeCell ref="D19:D22"/>
    <mergeCell ref="K19:K22"/>
    <mergeCell ref="N19:N26"/>
    <mergeCell ref="C23:C26"/>
    <mergeCell ref="D23:D26"/>
    <mergeCell ref="K23:K26"/>
    <mergeCell ref="K31:K34"/>
    <mergeCell ref="N43:N50"/>
    <mergeCell ref="C47:C50"/>
    <mergeCell ref="D47:D50"/>
    <mergeCell ref="A43:A50"/>
    <mergeCell ref="B43:B50"/>
    <mergeCell ref="C43:C46"/>
    <mergeCell ref="D43:D46"/>
    <mergeCell ref="K43:K46"/>
    <mergeCell ref="A35:A42"/>
    <mergeCell ref="B35:B42"/>
    <mergeCell ref="C35:C38"/>
    <mergeCell ref="D35:D38"/>
    <mergeCell ref="N35:N42"/>
    <mergeCell ref="C39:C42"/>
    <mergeCell ref="D39:D42"/>
    <mergeCell ref="K47:K50"/>
    <mergeCell ref="K39:K42"/>
    <mergeCell ref="K35:K38"/>
    <mergeCell ref="N51:N58"/>
    <mergeCell ref="C55:C58"/>
    <mergeCell ref="D55:D58"/>
    <mergeCell ref="K51:K54"/>
    <mergeCell ref="A51:A58"/>
    <mergeCell ref="B51:B58"/>
    <mergeCell ref="C51:C54"/>
    <mergeCell ref="D51:D54"/>
    <mergeCell ref="K55:K58"/>
    <mergeCell ref="A59:A66"/>
    <mergeCell ref="C59:C62"/>
    <mergeCell ref="D59:D62"/>
    <mergeCell ref="K59:K62"/>
    <mergeCell ref="N59:N66"/>
    <mergeCell ref="C63:C66"/>
    <mergeCell ref="D63:D66"/>
    <mergeCell ref="K63:K66"/>
    <mergeCell ref="C75:C78"/>
    <mergeCell ref="D75:D78"/>
    <mergeCell ref="N75:N82"/>
    <mergeCell ref="C79:C82"/>
    <mergeCell ref="D79:D82"/>
    <mergeCell ref="N67:N74"/>
    <mergeCell ref="C71:C74"/>
    <mergeCell ref="D71:D74"/>
    <mergeCell ref="A67:A74"/>
    <mergeCell ref="B67:B74"/>
    <mergeCell ref="C67:C70"/>
    <mergeCell ref="D67:D70"/>
    <mergeCell ref="K67:K70"/>
    <mergeCell ref="K71:K74"/>
    <mergeCell ref="K79:K82"/>
    <mergeCell ref="K75:K78"/>
    <mergeCell ref="N91:N98"/>
    <mergeCell ref="C95:C98"/>
    <mergeCell ref="D95:D98"/>
    <mergeCell ref="N83:N90"/>
    <mergeCell ref="C87:C90"/>
    <mergeCell ref="D87:D90"/>
    <mergeCell ref="A83:A90"/>
    <mergeCell ref="B83:B90"/>
    <mergeCell ref="C83:C86"/>
    <mergeCell ref="D83:D86"/>
    <mergeCell ref="K83:K86"/>
    <mergeCell ref="K95:K98"/>
    <mergeCell ref="K91:K94"/>
    <mergeCell ref="K87:K90"/>
    <mergeCell ref="N113:N120"/>
    <mergeCell ref="C117:C120"/>
    <mergeCell ref="D117:D120"/>
    <mergeCell ref="N99:N112"/>
    <mergeCell ref="C106:C112"/>
    <mergeCell ref="D106:D112"/>
    <mergeCell ref="A99:A112"/>
    <mergeCell ref="B99:B112"/>
    <mergeCell ref="C99:C105"/>
    <mergeCell ref="D99:D105"/>
    <mergeCell ref="K113:K116"/>
    <mergeCell ref="K106:K112"/>
    <mergeCell ref="K99:K105"/>
    <mergeCell ref="C133:C136"/>
    <mergeCell ref="D133:D136"/>
    <mergeCell ref="N121:N128"/>
    <mergeCell ref="C125:C128"/>
    <mergeCell ref="D125:D128"/>
    <mergeCell ref="K125:K128"/>
    <mergeCell ref="A121:A128"/>
    <mergeCell ref="B121:B128"/>
    <mergeCell ref="C121:C124"/>
    <mergeCell ref="D121:D124"/>
    <mergeCell ref="K133:K136"/>
    <mergeCell ref="K129:K132"/>
    <mergeCell ref="K121:K124"/>
    <mergeCell ref="C141:C144"/>
    <mergeCell ref="D141:D144"/>
    <mergeCell ref="K141:K144"/>
    <mergeCell ref="K137:K140"/>
    <mergeCell ref="D137:D140"/>
    <mergeCell ref="N137:N144"/>
    <mergeCell ref="K6:K9"/>
    <mergeCell ref="K10:K13"/>
    <mergeCell ref="A129:A136"/>
    <mergeCell ref="B129:B136"/>
    <mergeCell ref="C129:C132"/>
    <mergeCell ref="D129:D132"/>
    <mergeCell ref="K117:K120"/>
    <mergeCell ref="A113:A120"/>
    <mergeCell ref="B113:B120"/>
    <mergeCell ref="C113:C116"/>
    <mergeCell ref="D113:D116"/>
    <mergeCell ref="A91:A98"/>
    <mergeCell ref="B91:B98"/>
    <mergeCell ref="C91:C94"/>
    <mergeCell ref="D91:D94"/>
    <mergeCell ref="A75:A82"/>
    <mergeCell ref="B75:B82"/>
    <mergeCell ref="N129:N136"/>
  </mergeCells>
  <pageMargins left="0.25" right="0.25" top="0.75" bottom="0.75" header="0.3" footer="0.3"/>
  <pageSetup paperSize="9" scale="60" fitToHeight="0" orientation="landscape" r:id="rId1"/>
  <rowBreaks count="2" manualBreakCount="2">
    <brk id="15" max="1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tabSelected="1" zoomScale="70" zoomScaleNormal="70" zoomScaleSheetLayoutView="90" workbookViewId="0">
      <pane ySplit="1" topLeftCell="A164" activePane="bottomLeft" state="frozen"/>
      <selection pane="bottomLeft" activeCell="E83" sqref="E83"/>
    </sheetView>
  </sheetViews>
  <sheetFormatPr defaultRowHeight="15" x14ac:dyDescent="0.25"/>
  <cols>
    <col min="1" max="1" width="11.28515625" style="26" customWidth="1"/>
    <col min="2" max="2" width="11.28515625" style="25" customWidth="1"/>
    <col min="3" max="3" width="19.85546875" style="25" customWidth="1"/>
    <col min="4" max="4" width="9.140625" style="25"/>
    <col min="5" max="5" width="49.7109375" style="25" customWidth="1"/>
    <col min="6" max="6" width="35.42578125" style="25" customWidth="1"/>
    <col min="7" max="7" width="7.5703125" style="25" customWidth="1"/>
    <col min="8" max="8" width="10.28515625" style="25" customWidth="1"/>
    <col min="9" max="9" width="9.140625" style="375"/>
    <col min="10" max="10" width="10.140625" style="375" bestFit="1" customWidth="1"/>
    <col min="11" max="11" width="10.28515625" style="375" bestFit="1" customWidth="1"/>
    <col min="12" max="12" width="25.140625" style="375" customWidth="1"/>
    <col min="13" max="13" width="26.140625" style="375" customWidth="1"/>
    <col min="14" max="14" width="11.140625" style="387" customWidth="1"/>
    <col min="257" max="258" width="11.28515625" customWidth="1"/>
    <col min="259" max="259" width="19.85546875" customWidth="1"/>
    <col min="261" max="261" width="49.7109375" customWidth="1"/>
    <col min="262" max="262" width="35.42578125" customWidth="1"/>
    <col min="263" max="263" width="7.5703125" customWidth="1"/>
    <col min="264" max="264" width="10.28515625" customWidth="1"/>
    <col min="268" max="268" width="25.140625" customWidth="1"/>
    <col min="269" max="269" width="26.140625" customWidth="1"/>
    <col min="270" max="270" width="11.140625" customWidth="1"/>
    <col min="513" max="514" width="11.28515625" customWidth="1"/>
    <col min="515" max="515" width="19.85546875" customWidth="1"/>
    <col min="517" max="517" width="49.7109375" customWidth="1"/>
    <col min="518" max="518" width="35.42578125" customWidth="1"/>
    <col min="519" max="519" width="7.5703125" customWidth="1"/>
    <col min="520" max="520" width="10.28515625" customWidth="1"/>
    <col min="524" max="524" width="25.140625" customWidth="1"/>
    <col min="525" max="525" width="26.140625" customWidth="1"/>
    <col min="526" max="526" width="11.140625" customWidth="1"/>
    <col min="769" max="770" width="11.28515625" customWidth="1"/>
    <col min="771" max="771" width="19.85546875" customWidth="1"/>
    <col min="773" max="773" width="49.7109375" customWidth="1"/>
    <col min="774" max="774" width="35.42578125" customWidth="1"/>
    <col min="775" max="775" width="7.5703125" customWidth="1"/>
    <col min="776" max="776" width="10.28515625" customWidth="1"/>
    <col min="780" max="780" width="25.140625" customWidth="1"/>
    <col min="781" max="781" width="26.140625" customWidth="1"/>
    <col min="782" max="782" width="11.140625" customWidth="1"/>
    <col min="1025" max="1026" width="11.28515625" customWidth="1"/>
    <col min="1027" max="1027" width="19.85546875" customWidth="1"/>
    <col min="1029" max="1029" width="49.7109375" customWidth="1"/>
    <col min="1030" max="1030" width="35.42578125" customWidth="1"/>
    <col min="1031" max="1031" width="7.5703125" customWidth="1"/>
    <col min="1032" max="1032" width="10.28515625" customWidth="1"/>
    <col min="1036" max="1036" width="25.140625" customWidth="1"/>
    <col min="1037" max="1037" width="26.140625" customWidth="1"/>
    <col min="1038" max="1038" width="11.140625" customWidth="1"/>
    <col min="1281" max="1282" width="11.28515625" customWidth="1"/>
    <col min="1283" max="1283" width="19.85546875" customWidth="1"/>
    <col min="1285" max="1285" width="49.7109375" customWidth="1"/>
    <col min="1286" max="1286" width="35.42578125" customWidth="1"/>
    <col min="1287" max="1287" width="7.5703125" customWidth="1"/>
    <col min="1288" max="1288" width="10.28515625" customWidth="1"/>
    <col min="1292" max="1292" width="25.140625" customWidth="1"/>
    <col min="1293" max="1293" width="26.140625" customWidth="1"/>
    <col min="1294" max="1294" width="11.140625" customWidth="1"/>
    <col min="1537" max="1538" width="11.28515625" customWidth="1"/>
    <col min="1539" max="1539" width="19.85546875" customWidth="1"/>
    <col min="1541" max="1541" width="49.7109375" customWidth="1"/>
    <col min="1542" max="1542" width="35.42578125" customWidth="1"/>
    <col min="1543" max="1543" width="7.5703125" customWidth="1"/>
    <col min="1544" max="1544" width="10.28515625" customWidth="1"/>
    <col min="1548" max="1548" width="25.140625" customWidth="1"/>
    <col min="1549" max="1549" width="26.140625" customWidth="1"/>
    <col min="1550" max="1550" width="11.140625" customWidth="1"/>
    <col min="1793" max="1794" width="11.28515625" customWidth="1"/>
    <col min="1795" max="1795" width="19.85546875" customWidth="1"/>
    <col min="1797" max="1797" width="49.7109375" customWidth="1"/>
    <col min="1798" max="1798" width="35.42578125" customWidth="1"/>
    <col min="1799" max="1799" width="7.5703125" customWidth="1"/>
    <col min="1800" max="1800" width="10.28515625" customWidth="1"/>
    <col min="1804" max="1804" width="25.140625" customWidth="1"/>
    <col min="1805" max="1805" width="26.140625" customWidth="1"/>
    <col min="1806" max="1806" width="11.140625" customWidth="1"/>
    <col min="2049" max="2050" width="11.28515625" customWidth="1"/>
    <col min="2051" max="2051" width="19.85546875" customWidth="1"/>
    <col min="2053" max="2053" width="49.7109375" customWidth="1"/>
    <col min="2054" max="2054" width="35.42578125" customWidth="1"/>
    <col min="2055" max="2055" width="7.5703125" customWidth="1"/>
    <col min="2056" max="2056" width="10.28515625" customWidth="1"/>
    <col min="2060" max="2060" width="25.140625" customWidth="1"/>
    <col min="2061" max="2061" width="26.140625" customWidth="1"/>
    <col min="2062" max="2062" width="11.140625" customWidth="1"/>
    <col min="2305" max="2306" width="11.28515625" customWidth="1"/>
    <col min="2307" max="2307" width="19.85546875" customWidth="1"/>
    <col min="2309" max="2309" width="49.7109375" customWidth="1"/>
    <col min="2310" max="2310" width="35.42578125" customWidth="1"/>
    <col min="2311" max="2311" width="7.5703125" customWidth="1"/>
    <col min="2312" max="2312" width="10.28515625" customWidth="1"/>
    <col min="2316" max="2316" width="25.140625" customWidth="1"/>
    <col min="2317" max="2317" width="26.140625" customWidth="1"/>
    <col min="2318" max="2318" width="11.140625" customWidth="1"/>
    <col min="2561" max="2562" width="11.28515625" customWidth="1"/>
    <col min="2563" max="2563" width="19.85546875" customWidth="1"/>
    <col min="2565" max="2565" width="49.7109375" customWidth="1"/>
    <col min="2566" max="2566" width="35.42578125" customWidth="1"/>
    <col min="2567" max="2567" width="7.5703125" customWidth="1"/>
    <col min="2568" max="2568" width="10.28515625" customWidth="1"/>
    <col min="2572" max="2572" width="25.140625" customWidth="1"/>
    <col min="2573" max="2573" width="26.140625" customWidth="1"/>
    <col min="2574" max="2574" width="11.140625" customWidth="1"/>
    <col min="2817" max="2818" width="11.28515625" customWidth="1"/>
    <col min="2819" max="2819" width="19.85546875" customWidth="1"/>
    <col min="2821" max="2821" width="49.7109375" customWidth="1"/>
    <col min="2822" max="2822" width="35.42578125" customWidth="1"/>
    <col min="2823" max="2823" width="7.5703125" customWidth="1"/>
    <col min="2824" max="2824" width="10.28515625" customWidth="1"/>
    <col min="2828" max="2828" width="25.140625" customWidth="1"/>
    <col min="2829" max="2829" width="26.140625" customWidth="1"/>
    <col min="2830" max="2830" width="11.140625" customWidth="1"/>
    <col min="3073" max="3074" width="11.28515625" customWidth="1"/>
    <col min="3075" max="3075" width="19.85546875" customWidth="1"/>
    <col min="3077" max="3077" width="49.7109375" customWidth="1"/>
    <col min="3078" max="3078" width="35.42578125" customWidth="1"/>
    <col min="3079" max="3079" width="7.5703125" customWidth="1"/>
    <col min="3080" max="3080" width="10.28515625" customWidth="1"/>
    <col min="3084" max="3084" width="25.140625" customWidth="1"/>
    <col min="3085" max="3085" width="26.140625" customWidth="1"/>
    <col min="3086" max="3086" width="11.140625" customWidth="1"/>
    <col min="3329" max="3330" width="11.28515625" customWidth="1"/>
    <col min="3331" max="3331" width="19.85546875" customWidth="1"/>
    <col min="3333" max="3333" width="49.7109375" customWidth="1"/>
    <col min="3334" max="3334" width="35.42578125" customWidth="1"/>
    <col min="3335" max="3335" width="7.5703125" customWidth="1"/>
    <col min="3336" max="3336" width="10.28515625" customWidth="1"/>
    <col min="3340" max="3340" width="25.140625" customWidth="1"/>
    <col min="3341" max="3341" width="26.140625" customWidth="1"/>
    <col min="3342" max="3342" width="11.140625" customWidth="1"/>
    <col min="3585" max="3586" width="11.28515625" customWidth="1"/>
    <col min="3587" max="3587" width="19.85546875" customWidth="1"/>
    <col min="3589" max="3589" width="49.7109375" customWidth="1"/>
    <col min="3590" max="3590" width="35.42578125" customWidth="1"/>
    <col min="3591" max="3591" width="7.5703125" customWidth="1"/>
    <col min="3592" max="3592" width="10.28515625" customWidth="1"/>
    <col min="3596" max="3596" width="25.140625" customWidth="1"/>
    <col min="3597" max="3597" width="26.140625" customWidth="1"/>
    <col min="3598" max="3598" width="11.140625" customWidth="1"/>
    <col min="3841" max="3842" width="11.28515625" customWidth="1"/>
    <col min="3843" max="3843" width="19.85546875" customWidth="1"/>
    <col min="3845" max="3845" width="49.7109375" customWidth="1"/>
    <col min="3846" max="3846" width="35.42578125" customWidth="1"/>
    <col min="3847" max="3847" width="7.5703125" customWidth="1"/>
    <col min="3848" max="3848" width="10.28515625" customWidth="1"/>
    <col min="3852" max="3852" width="25.140625" customWidth="1"/>
    <col min="3853" max="3853" width="26.140625" customWidth="1"/>
    <col min="3854" max="3854" width="11.140625" customWidth="1"/>
    <col min="4097" max="4098" width="11.28515625" customWidth="1"/>
    <col min="4099" max="4099" width="19.85546875" customWidth="1"/>
    <col min="4101" max="4101" width="49.7109375" customWidth="1"/>
    <col min="4102" max="4102" width="35.42578125" customWidth="1"/>
    <col min="4103" max="4103" width="7.5703125" customWidth="1"/>
    <col min="4104" max="4104" width="10.28515625" customWidth="1"/>
    <col min="4108" max="4108" width="25.140625" customWidth="1"/>
    <col min="4109" max="4109" width="26.140625" customWidth="1"/>
    <col min="4110" max="4110" width="11.140625" customWidth="1"/>
    <col min="4353" max="4354" width="11.28515625" customWidth="1"/>
    <col min="4355" max="4355" width="19.85546875" customWidth="1"/>
    <col min="4357" max="4357" width="49.7109375" customWidth="1"/>
    <col min="4358" max="4358" width="35.42578125" customWidth="1"/>
    <col min="4359" max="4359" width="7.5703125" customWidth="1"/>
    <col min="4360" max="4360" width="10.28515625" customWidth="1"/>
    <col min="4364" max="4364" width="25.140625" customWidth="1"/>
    <col min="4365" max="4365" width="26.140625" customWidth="1"/>
    <col min="4366" max="4366" width="11.140625" customWidth="1"/>
    <col min="4609" max="4610" width="11.28515625" customWidth="1"/>
    <col min="4611" max="4611" width="19.85546875" customWidth="1"/>
    <col min="4613" max="4613" width="49.7109375" customWidth="1"/>
    <col min="4614" max="4614" width="35.42578125" customWidth="1"/>
    <col min="4615" max="4615" width="7.5703125" customWidth="1"/>
    <col min="4616" max="4616" width="10.28515625" customWidth="1"/>
    <col min="4620" max="4620" width="25.140625" customWidth="1"/>
    <col min="4621" max="4621" width="26.140625" customWidth="1"/>
    <col min="4622" max="4622" width="11.140625" customWidth="1"/>
    <col min="4865" max="4866" width="11.28515625" customWidth="1"/>
    <col min="4867" max="4867" width="19.85546875" customWidth="1"/>
    <col min="4869" max="4869" width="49.7109375" customWidth="1"/>
    <col min="4870" max="4870" width="35.42578125" customWidth="1"/>
    <col min="4871" max="4871" width="7.5703125" customWidth="1"/>
    <col min="4872" max="4872" width="10.28515625" customWidth="1"/>
    <col min="4876" max="4876" width="25.140625" customWidth="1"/>
    <col min="4877" max="4877" width="26.140625" customWidth="1"/>
    <col min="4878" max="4878" width="11.140625" customWidth="1"/>
    <col min="5121" max="5122" width="11.28515625" customWidth="1"/>
    <col min="5123" max="5123" width="19.85546875" customWidth="1"/>
    <col min="5125" max="5125" width="49.7109375" customWidth="1"/>
    <col min="5126" max="5126" width="35.42578125" customWidth="1"/>
    <col min="5127" max="5127" width="7.5703125" customWidth="1"/>
    <col min="5128" max="5128" width="10.28515625" customWidth="1"/>
    <col min="5132" max="5132" width="25.140625" customWidth="1"/>
    <col min="5133" max="5133" width="26.140625" customWidth="1"/>
    <col min="5134" max="5134" width="11.140625" customWidth="1"/>
    <col min="5377" max="5378" width="11.28515625" customWidth="1"/>
    <col min="5379" max="5379" width="19.85546875" customWidth="1"/>
    <col min="5381" max="5381" width="49.7109375" customWidth="1"/>
    <col min="5382" max="5382" width="35.42578125" customWidth="1"/>
    <col min="5383" max="5383" width="7.5703125" customWidth="1"/>
    <col min="5384" max="5384" width="10.28515625" customWidth="1"/>
    <col min="5388" max="5388" width="25.140625" customWidth="1"/>
    <col min="5389" max="5389" width="26.140625" customWidth="1"/>
    <col min="5390" max="5390" width="11.140625" customWidth="1"/>
    <col min="5633" max="5634" width="11.28515625" customWidth="1"/>
    <col min="5635" max="5635" width="19.85546875" customWidth="1"/>
    <col min="5637" max="5637" width="49.7109375" customWidth="1"/>
    <col min="5638" max="5638" width="35.42578125" customWidth="1"/>
    <col min="5639" max="5639" width="7.5703125" customWidth="1"/>
    <col min="5640" max="5640" width="10.28515625" customWidth="1"/>
    <col min="5644" max="5644" width="25.140625" customWidth="1"/>
    <col min="5645" max="5645" width="26.140625" customWidth="1"/>
    <col min="5646" max="5646" width="11.140625" customWidth="1"/>
    <col min="5889" max="5890" width="11.28515625" customWidth="1"/>
    <col min="5891" max="5891" width="19.85546875" customWidth="1"/>
    <col min="5893" max="5893" width="49.7109375" customWidth="1"/>
    <col min="5894" max="5894" width="35.42578125" customWidth="1"/>
    <col min="5895" max="5895" width="7.5703125" customWidth="1"/>
    <col min="5896" max="5896" width="10.28515625" customWidth="1"/>
    <col min="5900" max="5900" width="25.140625" customWidth="1"/>
    <col min="5901" max="5901" width="26.140625" customWidth="1"/>
    <col min="5902" max="5902" width="11.140625" customWidth="1"/>
    <col min="6145" max="6146" width="11.28515625" customWidth="1"/>
    <col min="6147" max="6147" width="19.85546875" customWidth="1"/>
    <col min="6149" max="6149" width="49.7109375" customWidth="1"/>
    <col min="6150" max="6150" width="35.42578125" customWidth="1"/>
    <col min="6151" max="6151" width="7.5703125" customWidth="1"/>
    <col min="6152" max="6152" width="10.28515625" customWidth="1"/>
    <col min="6156" max="6156" width="25.140625" customWidth="1"/>
    <col min="6157" max="6157" width="26.140625" customWidth="1"/>
    <col min="6158" max="6158" width="11.140625" customWidth="1"/>
    <col min="6401" max="6402" width="11.28515625" customWidth="1"/>
    <col min="6403" max="6403" width="19.85546875" customWidth="1"/>
    <col min="6405" max="6405" width="49.7109375" customWidth="1"/>
    <col min="6406" max="6406" width="35.42578125" customWidth="1"/>
    <col min="6407" max="6407" width="7.5703125" customWidth="1"/>
    <col min="6408" max="6408" width="10.28515625" customWidth="1"/>
    <col min="6412" max="6412" width="25.140625" customWidth="1"/>
    <col min="6413" max="6413" width="26.140625" customWidth="1"/>
    <col min="6414" max="6414" width="11.140625" customWidth="1"/>
    <col min="6657" max="6658" width="11.28515625" customWidth="1"/>
    <col min="6659" max="6659" width="19.85546875" customWidth="1"/>
    <col min="6661" max="6661" width="49.7109375" customWidth="1"/>
    <col min="6662" max="6662" width="35.42578125" customWidth="1"/>
    <col min="6663" max="6663" width="7.5703125" customWidth="1"/>
    <col min="6664" max="6664" width="10.28515625" customWidth="1"/>
    <col min="6668" max="6668" width="25.140625" customWidth="1"/>
    <col min="6669" max="6669" width="26.140625" customWidth="1"/>
    <col min="6670" max="6670" width="11.140625" customWidth="1"/>
    <col min="6913" max="6914" width="11.28515625" customWidth="1"/>
    <col min="6915" max="6915" width="19.85546875" customWidth="1"/>
    <col min="6917" max="6917" width="49.7109375" customWidth="1"/>
    <col min="6918" max="6918" width="35.42578125" customWidth="1"/>
    <col min="6919" max="6919" width="7.5703125" customWidth="1"/>
    <col min="6920" max="6920" width="10.28515625" customWidth="1"/>
    <col min="6924" max="6924" width="25.140625" customWidth="1"/>
    <col min="6925" max="6925" width="26.140625" customWidth="1"/>
    <col min="6926" max="6926" width="11.140625" customWidth="1"/>
    <col min="7169" max="7170" width="11.28515625" customWidth="1"/>
    <col min="7171" max="7171" width="19.85546875" customWidth="1"/>
    <col min="7173" max="7173" width="49.7109375" customWidth="1"/>
    <col min="7174" max="7174" width="35.42578125" customWidth="1"/>
    <col min="7175" max="7175" width="7.5703125" customWidth="1"/>
    <col min="7176" max="7176" width="10.28515625" customWidth="1"/>
    <col min="7180" max="7180" width="25.140625" customWidth="1"/>
    <col min="7181" max="7181" width="26.140625" customWidth="1"/>
    <col min="7182" max="7182" width="11.140625" customWidth="1"/>
    <col min="7425" max="7426" width="11.28515625" customWidth="1"/>
    <col min="7427" max="7427" width="19.85546875" customWidth="1"/>
    <col min="7429" max="7429" width="49.7109375" customWidth="1"/>
    <col min="7430" max="7430" width="35.42578125" customWidth="1"/>
    <col min="7431" max="7431" width="7.5703125" customWidth="1"/>
    <col min="7432" max="7432" width="10.28515625" customWidth="1"/>
    <col min="7436" max="7436" width="25.140625" customWidth="1"/>
    <col min="7437" max="7437" width="26.140625" customWidth="1"/>
    <col min="7438" max="7438" width="11.140625" customWidth="1"/>
    <col min="7681" max="7682" width="11.28515625" customWidth="1"/>
    <col min="7683" max="7683" width="19.85546875" customWidth="1"/>
    <col min="7685" max="7685" width="49.7109375" customWidth="1"/>
    <col min="7686" max="7686" width="35.42578125" customWidth="1"/>
    <col min="7687" max="7687" width="7.5703125" customWidth="1"/>
    <col min="7688" max="7688" width="10.28515625" customWidth="1"/>
    <col min="7692" max="7692" width="25.140625" customWidth="1"/>
    <col min="7693" max="7693" width="26.140625" customWidth="1"/>
    <col min="7694" max="7694" width="11.140625" customWidth="1"/>
    <col min="7937" max="7938" width="11.28515625" customWidth="1"/>
    <col min="7939" max="7939" width="19.85546875" customWidth="1"/>
    <col min="7941" max="7941" width="49.7109375" customWidth="1"/>
    <col min="7942" max="7942" width="35.42578125" customWidth="1"/>
    <col min="7943" max="7943" width="7.5703125" customWidth="1"/>
    <col min="7944" max="7944" width="10.28515625" customWidth="1"/>
    <col min="7948" max="7948" width="25.140625" customWidth="1"/>
    <col min="7949" max="7949" width="26.140625" customWidth="1"/>
    <col min="7950" max="7950" width="11.140625" customWidth="1"/>
    <col min="8193" max="8194" width="11.28515625" customWidth="1"/>
    <col min="8195" max="8195" width="19.85546875" customWidth="1"/>
    <col min="8197" max="8197" width="49.7109375" customWidth="1"/>
    <col min="8198" max="8198" width="35.42578125" customWidth="1"/>
    <col min="8199" max="8199" width="7.5703125" customWidth="1"/>
    <col min="8200" max="8200" width="10.28515625" customWidth="1"/>
    <col min="8204" max="8204" width="25.140625" customWidth="1"/>
    <col min="8205" max="8205" width="26.140625" customWidth="1"/>
    <col min="8206" max="8206" width="11.140625" customWidth="1"/>
    <col min="8449" max="8450" width="11.28515625" customWidth="1"/>
    <col min="8451" max="8451" width="19.85546875" customWidth="1"/>
    <col min="8453" max="8453" width="49.7109375" customWidth="1"/>
    <col min="8454" max="8454" width="35.42578125" customWidth="1"/>
    <col min="8455" max="8455" width="7.5703125" customWidth="1"/>
    <col min="8456" max="8456" width="10.28515625" customWidth="1"/>
    <col min="8460" max="8460" width="25.140625" customWidth="1"/>
    <col min="8461" max="8461" width="26.140625" customWidth="1"/>
    <col min="8462" max="8462" width="11.140625" customWidth="1"/>
    <col min="8705" max="8706" width="11.28515625" customWidth="1"/>
    <col min="8707" max="8707" width="19.85546875" customWidth="1"/>
    <col min="8709" max="8709" width="49.7109375" customWidth="1"/>
    <col min="8710" max="8710" width="35.42578125" customWidth="1"/>
    <col min="8711" max="8711" width="7.5703125" customWidth="1"/>
    <col min="8712" max="8712" width="10.28515625" customWidth="1"/>
    <col min="8716" max="8716" width="25.140625" customWidth="1"/>
    <col min="8717" max="8717" width="26.140625" customWidth="1"/>
    <col min="8718" max="8718" width="11.140625" customWidth="1"/>
    <col min="8961" max="8962" width="11.28515625" customWidth="1"/>
    <col min="8963" max="8963" width="19.85546875" customWidth="1"/>
    <col min="8965" max="8965" width="49.7109375" customWidth="1"/>
    <col min="8966" max="8966" width="35.42578125" customWidth="1"/>
    <col min="8967" max="8967" width="7.5703125" customWidth="1"/>
    <col min="8968" max="8968" width="10.28515625" customWidth="1"/>
    <col min="8972" max="8972" width="25.140625" customWidth="1"/>
    <col min="8973" max="8973" width="26.140625" customWidth="1"/>
    <col min="8974" max="8974" width="11.140625" customWidth="1"/>
    <col min="9217" max="9218" width="11.28515625" customWidth="1"/>
    <col min="9219" max="9219" width="19.85546875" customWidth="1"/>
    <col min="9221" max="9221" width="49.7109375" customWidth="1"/>
    <col min="9222" max="9222" width="35.42578125" customWidth="1"/>
    <col min="9223" max="9223" width="7.5703125" customWidth="1"/>
    <col min="9224" max="9224" width="10.28515625" customWidth="1"/>
    <col min="9228" max="9228" width="25.140625" customWidth="1"/>
    <col min="9229" max="9229" width="26.140625" customWidth="1"/>
    <col min="9230" max="9230" width="11.140625" customWidth="1"/>
    <col min="9473" max="9474" width="11.28515625" customWidth="1"/>
    <col min="9475" max="9475" width="19.85546875" customWidth="1"/>
    <col min="9477" max="9477" width="49.7109375" customWidth="1"/>
    <col min="9478" max="9478" width="35.42578125" customWidth="1"/>
    <col min="9479" max="9479" width="7.5703125" customWidth="1"/>
    <col min="9480" max="9480" width="10.28515625" customWidth="1"/>
    <col min="9484" max="9484" width="25.140625" customWidth="1"/>
    <col min="9485" max="9485" width="26.140625" customWidth="1"/>
    <col min="9486" max="9486" width="11.140625" customWidth="1"/>
    <col min="9729" max="9730" width="11.28515625" customWidth="1"/>
    <col min="9731" max="9731" width="19.85546875" customWidth="1"/>
    <col min="9733" max="9733" width="49.7109375" customWidth="1"/>
    <col min="9734" max="9734" width="35.42578125" customWidth="1"/>
    <col min="9735" max="9735" width="7.5703125" customWidth="1"/>
    <col min="9736" max="9736" width="10.28515625" customWidth="1"/>
    <col min="9740" max="9740" width="25.140625" customWidth="1"/>
    <col min="9741" max="9741" width="26.140625" customWidth="1"/>
    <col min="9742" max="9742" width="11.140625" customWidth="1"/>
    <col min="9985" max="9986" width="11.28515625" customWidth="1"/>
    <col min="9987" max="9987" width="19.85546875" customWidth="1"/>
    <col min="9989" max="9989" width="49.7109375" customWidth="1"/>
    <col min="9990" max="9990" width="35.42578125" customWidth="1"/>
    <col min="9991" max="9991" width="7.5703125" customWidth="1"/>
    <col min="9992" max="9992" width="10.28515625" customWidth="1"/>
    <col min="9996" max="9996" width="25.140625" customWidth="1"/>
    <col min="9997" max="9997" width="26.140625" customWidth="1"/>
    <col min="9998" max="9998" width="11.140625" customWidth="1"/>
    <col min="10241" max="10242" width="11.28515625" customWidth="1"/>
    <col min="10243" max="10243" width="19.85546875" customWidth="1"/>
    <col min="10245" max="10245" width="49.7109375" customWidth="1"/>
    <col min="10246" max="10246" width="35.42578125" customWidth="1"/>
    <col min="10247" max="10247" width="7.5703125" customWidth="1"/>
    <col min="10248" max="10248" width="10.28515625" customWidth="1"/>
    <col min="10252" max="10252" width="25.140625" customWidth="1"/>
    <col min="10253" max="10253" width="26.140625" customWidth="1"/>
    <col min="10254" max="10254" width="11.140625" customWidth="1"/>
    <col min="10497" max="10498" width="11.28515625" customWidth="1"/>
    <col min="10499" max="10499" width="19.85546875" customWidth="1"/>
    <col min="10501" max="10501" width="49.7109375" customWidth="1"/>
    <col min="10502" max="10502" width="35.42578125" customWidth="1"/>
    <col min="10503" max="10503" width="7.5703125" customWidth="1"/>
    <col min="10504" max="10504" width="10.28515625" customWidth="1"/>
    <col min="10508" max="10508" width="25.140625" customWidth="1"/>
    <col min="10509" max="10509" width="26.140625" customWidth="1"/>
    <col min="10510" max="10510" width="11.140625" customWidth="1"/>
    <col min="10753" max="10754" width="11.28515625" customWidth="1"/>
    <col min="10755" max="10755" width="19.85546875" customWidth="1"/>
    <col min="10757" max="10757" width="49.7109375" customWidth="1"/>
    <col min="10758" max="10758" width="35.42578125" customWidth="1"/>
    <col min="10759" max="10759" width="7.5703125" customWidth="1"/>
    <col min="10760" max="10760" width="10.28515625" customWidth="1"/>
    <col min="10764" max="10764" width="25.140625" customWidth="1"/>
    <col min="10765" max="10765" width="26.140625" customWidth="1"/>
    <col min="10766" max="10766" width="11.140625" customWidth="1"/>
    <col min="11009" max="11010" width="11.28515625" customWidth="1"/>
    <col min="11011" max="11011" width="19.85546875" customWidth="1"/>
    <col min="11013" max="11013" width="49.7109375" customWidth="1"/>
    <col min="11014" max="11014" width="35.42578125" customWidth="1"/>
    <col min="11015" max="11015" width="7.5703125" customWidth="1"/>
    <col min="11016" max="11016" width="10.28515625" customWidth="1"/>
    <col min="11020" max="11020" width="25.140625" customWidth="1"/>
    <col min="11021" max="11021" width="26.140625" customWidth="1"/>
    <col min="11022" max="11022" width="11.140625" customWidth="1"/>
    <col min="11265" max="11266" width="11.28515625" customWidth="1"/>
    <col min="11267" max="11267" width="19.85546875" customWidth="1"/>
    <col min="11269" max="11269" width="49.7109375" customWidth="1"/>
    <col min="11270" max="11270" width="35.42578125" customWidth="1"/>
    <col min="11271" max="11271" width="7.5703125" customWidth="1"/>
    <col min="11272" max="11272" width="10.28515625" customWidth="1"/>
    <col min="11276" max="11276" width="25.140625" customWidth="1"/>
    <col min="11277" max="11277" width="26.140625" customWidth="1"/>
    <col min="11278" max="11278" width="11.140625" customWidth="1"/>
    <col min="11521" max="11522" width="11.28515625" customWidth="1"/>
    <col min="11523" max="11523" width="19.85546875" customWidth="1"/>
    <col min="11525" max="11525" width="49.7109375" customWidth="1"/>
    <col min="11526" max="11526" width="35.42578125" customWidth="1"/>
    <col min="11527" max="11527" width="7.5703125" customWidth="1"/>
    <col min="11528" max="11528" width="10.28515625" customWidth="1"/>
    <col min="11532" max="11532" width="25.140625" customWidth="1"/>
    <col min="11533" max="11533" width="26.140625" customWidth="1"/>
    <col min="11534" max="11534" width="11.140625" customWidth="1"/>
    <col min="11777" max="11778" width="11.28515625" customWidth="1"/>
    <col min="11779" max="11779" width="19.85546875" customWidth="1"/>
    <col min="11781" max="11781" width="49.7109375" customWidth="1"/>
    <col min="11782" max="11782" width="35.42578125" customWidth="1"/>
    <col min="11783" max="11783" width="7.5703125" customWidth="1"/>
    <col min="11784" max="11784" width="10.28515625" customWidth="1"/>
    <col min="11788" max="11788" width="25.140625" customWidth="1"/>
    <col min="11789" max="11789" width="26.140625" customWidth="1"/>
    <col min="11790" max="11790" width="11.140625" customWidth="1"/>
    <col min="12033" max="12034" width="11.28515625" customWidth="1"/>
    <col min="12035" max="12035" width="19.85546875" customWidth="1"/>
    <col min="12037" max="12037" width="49.7109375" customWidth="1"/>
    <col min="12038" max="12038" width="35.42578125" customWidth="1"/>
    <col min="12039" max="12039" width="7.5703125" customWidth="1"/>
    <col min="12040" max="12040" width="10.28515625" customWidth="1"/>
    <col min="12044" max="12044" width="25.140625" customWidth="1"/>
    <col min="12045" max="12045" width="26.140625" customWidth="1"/>
    <col min="12046" max="12046" width="11.140625" customWidth="1"/>
    <col min="12289" max="12290" width="11.28515625" customWidth="1"/>
    <col min="12291" max="12291" width="19.85546875" customWidth="1"/>
    <col min="12293" max="12293" width="49.7109375" customWidth="1"/>
    <col min="12294" max="12294" width="35.42578125" customWidth="1"/>
    <col min="12295" max="12295" width="7.5703125" customWidth="1"/>
    <col min="12296" max="12296" width="10.28515625" customWidth="1"/>
    <col min="12300" max="12300" width="25.140625" customWidth="1"/>
    <col min="12301" max="12301" width="26.140625" customWidth="1"/>
    <col min="12302" max="12302" width="11.140625" customWidth="1"/>
    <col min="12545" max="12546" width="11.28515625" customWidth="1"/>
    <col min="12547" max="12547" width="19.85546875" customWidth="1"/>
    <col min="12549" max="12549" width="49.7109375" customWidth="1"/>
    <col min="12550" max="12550" width="35.42578125" customWidth="1"/>
    <col min="12551" max="12551" width="7.5703125" customWidth="1"/>
    <col min="12552" max="12552" width="10.28515625" customWidth="1"/>
    <col min="12556" max="12556" width="25.140625" customWidth="1"/>
    <col min="12557" max="12557" width="26.140625" customWidth="1"/>
    <col min="12558" max="12558" width="11.140625" customWidth="1"/>
    <col min="12801" max="12802" width="11.28515625" customWidth="1"/>
    <col min="12803" max="12803" width="19.85546875" customWidth="1"/>
    <col min="12805" max="12805" width="49.7109375" customWidth="1"/>
    <col min="12806" max="12806" width="35.42578125" customWidth="1"/>
    <col min="12807" max="12807" width="7.5703125" customWidth="1"/>
    <col min="12808" max="12808" width="10.28515625" customWidth="1"/>
    <col min="12812" max="12812" width="25.140625" customWidth="1"/>
    <col min="12813" max="12813" width="26.140625" customWidth="1"/>
    <col min="12814" max="12814" width="11.140625" customWidth="1"/>
    <col min="13057" max="13058" width="11.28515625" customWidth="1"/>
    <col min="13059" max="13059" width="19.85546875" customWidth="1"/>
    <col min="13061" max="13061" width="49.7109375" customWidth="1"/>
    <col min="13062" max="13062" width="35.42578125" customWidth="1"/>
    <col min="13063" max="13063" width="7.5703125" customWidth="1"/>
    <col min="13064" max="13064" width="10.28515625" customWidth="1"/>
    <col min="13068" max="13068" width="25.140625" customWidth="1"/>
    <col min="13069" max="13069" width="26.140625" customWidth="1"/>
    <col min="13070" max="13070" width="11.140625" customWidth="1"/>
    <col min="13313" max="13314" width="11.28515625" customWidth="1"/>
    <col min="13315" max="13315" width="19.85546875" customWidth="1"/>
    <col min="13317" max="13317" width="49.7109375" customWidth="1"/>
    <col min="13318" max="13318" width="35.42578125" customWidth="1"/>
    <col min="13319" max="13319" width="7.5703125" customWidth="1"/>
    <col min="13320" max="13320" width="10.28515625" customWidth="1"/>
    <col min="13324" max="13324" width="25.140625" customWidth="1"/>
    <col min="13325" max="13325" width="26.140625" customWidth="1"/>
    <col min="13326" max="13326" width="11.140625" customWidth="1"/>
    <col min="13569" max="13570" width="11.28515625" customWidth="1"/>
    <col min="13571" max="13571" width="19.85546875" customWidth="1"/>
    <col min="13573" max="13573" width="49.7109375" customWidth="1"/>
    <col min="13574" max="13574" width="35.42578125" customWidth="1"/>
    <col min="13575" max="13575" width="7.5703125" customWidth="1"/>
    <col min="13576" max="13576" width="10.28515625" customWidth="1"/>
    <col min="13580" max="13580" width="25.140625" customWidth="1"/>
    <col min="13581" max="13581" width="26.140625" customWidth="1"/>
    <col min="13582" max="13582" width="11.140625" customWidth="1"/>
    <col min="13825" max="13826" width="11.28515625" customWidth="1"/>
    <col min="13827" max="13827" width="19.85546875" customWidth="1"/>
    <col min="13829" max="13829" width="49.7109375" customWidth="1"/>
    <col min="13830" max="13830" width="35.42578125" customWidth="1"/>
    <col min="13831" max="13831" width="7.5703125" customWidth="1"/>
    <col min="13832" max="13832" width="10.28515625" customWidth="1"/>
    <col min="13836" max="13836" width="25.140625" customWidth="1"/>
    <col min="13837" max="13837" width="26.140625" customWidth="1"/>
    <col min="13838" max="13838" width="11.140625" customWidth="1"/>
    <col min="14081" max="14082" width="11.28515625" customWidth="1"/>
    <col min="14083" max="14083" width="19.85546875" customWidth="1"/>
    <col min="14085" max="14085" width="49.7109375" customWidth="1"/>
    <col min="14086" max="14086" width="35.42578125" customWidth="1"/>
    <col min="14087" max="14087" width="7.5703125" customWidth="1"/>
    <col min="14088" max="14088" width="10.28515625" customWidth="1"/>
    <col min="14092" max="14092" width="25.140625" customWidth="1"/>
    <col min="14093" max="14093" width="26.140625" customWidth="1"/>
    <col min="14094" max="14094" width="11.140625" customWidth="1"/>
    <col min="14337" max="14338" width="11.28515625" customWidth="1"/>
    <col min="14339" max="14339" width="19.85546875" customWidth="1"/>
    <col min="14341" max="14341" width="49.7109375" customWidth="1"/>
    <col min="14342" max="14342" width="35.42578125" customWidth="1"/>
    <col min="14343" max="14343" width="7.5703125" customWidth="1"/>
    <col min="14344" max="14344" width="10.28515625" customWidth="1"/>
    <col min="14348" max="14348" width="25.140625" customWidth="1"/>
    <col min="14349" max="14349" width="26.140625" customWidth="1"/>
    <col min="14350" max="14350" width="11.140625" customWidth="1"/>
    <col min="14593" max="14594" width="11.28515625" customWidth="1"/>
    <col min="14595" max="14595" width="19.85546875" customWidth="1"/>
    <col min="14597" max="14597" width="49.7109375" customWidth="1"/>
    <col min="14598" max="14598" width="35.42578125" customWidth="1"/>
    <col min="14599" max="14599" width="7.5703125" customWidth="1"/>
    <col min="14600" max="14600" width="10.28515625" customWidth="1"/>
    <col min="14604" max="14604" width="25.140625" customWidth="1"/>
    <col min="14605" max="14605" width="26.140625" customWidth="1"/>
    <col min="14606" max="14606" width="11.140625" customWidth="1"/>
    <col min="14849" max="14850" width="11.28515625" customWidth="1"/>
    <col min="14851" max="14851" width="19.85546875" customWidth="1"/>
    <col min="14853" max="14853" width="49.7109375" customWidth="1"/>
    <col min="14854" max="14854" width="35.42578125" customWidth="1"/>
    <col min="14855" max="14855" width="7.5703125" customWidth="1"/>
    <col min="14856" max="14856" width="10.28515625" customWidth="1"/>
    <col min="14860" max="14860" width="25.140625" customWidth="1"/>
    <col min="14861" max="14861" width="26.140625" customWidth="1"/>
    <col min="14862" max="14862" width="11.140625" customWidth="1"/>
    <col min="15105" max="15106" width="11.28515625" customWidth="1"/>
    <col min="15107" max="15107" width="19.85546875" customWidth="1"/>
    <col min="15109" max="15109" width="49.7109375" customWidth="1"/>
    <col min="15110" max="15110" width="35.42578125" customWidth="1"/>
    <col min="15111" max="15111" width="7.5703125" customWidth="1"/>
    <col min="15112" max="15112" width="10.28515625" customWidth="1"/>
    <col min="15116" max="15116" width="25.140625" customWidth="1"/>
    <col min="15117" max="15117" width="26.140625" customWidth="1"/>
    <col min="15118" max="15118" width="11.140625" customWidth="1"/>
    <col min="15361" max="15362" width="11.28515625" customWidth="1"/>
    <col min="15363" max="15363" width="19.85546875" customWidth="1"/>
    <col min="15365" max="15365" width="49.7109375" customWidth="1"/>
    <col min="15366" max="15366" width="35.42578125" customWidth="1"/>
    <col min="15367" max="15367" width="7.5703125" customWidth="1"/>
    <col min="15368" max="15368" width="10.28515625" customWidth="1"/>
    <col min="15372" max="15372" width="25.140625" customWidth="1"/>
    <col min="15373" max="15373" width="26.140625" customWidth="1"/>
    <col min="15374" max="15374" width="11.140625" customWidth="1"/>
    <col min="15617" max="15618" width="11.28515625" customWidth="1"/>
    <col min="15619" max="15619" width="19.85546875" customWidth="1"/>
    <col min="15621" max="15621" width="49.7109375" customWidth="1"/>
    <col min="15622" max="15622" width="35.42578125" customWidth="1"/>
    <col min="15623" max="15623" width="7.5703125" customWidth="1"/>
    <col min="15624" max="15624" width="10.28515625" customWidth="1"/>
    <col min="15628" max="15628" width="25.140625" customWidth="1"/>
    <col min="15629" max="15629" width="26.140625" customWidth="1"/>
    <col min="15630" max="15630" width="11.140625" customWidth="1"/>
    <col min="15873" max="15874" width="11.28515625" customWidth="1"/>
    <col min="15875" max="15875" width="19.85546875" customWidth="1"/>
    <col min="15877" max="15877" width="49.7109375" customWidth="1"/>
    <col min="15878" max="15878" width="35.42578125" customWidth="1"/>
    <col min="15879" max="15879" width="7.5703125" customWidth="1"/>
    <col min="15880" max="15880" width="10.28515625" customWidth="1"/>
    <col min="15884" max="15884" width="25.140625" customWidth="1"/>
    <col min="15885" max="15885" width="26.140625" customWidth="1"/>
    <col min="15886" max="15886" width="11.140625" customWidth="1"/>
    <col min="16129" max="16130" width="11.28515625" customWidth="1"/>
    <col min="16131" max="16131" width="19.85546875" customWidth="1"/>
    <col min="16133" max="16133" width="49.7109375" customWidth="1"/>
    <col min="16134" max="16134" width="35.42578125" customWidth="1"/>
    <col min="16135" max="16135" width="7.5703125" customWidth="1"/>
    <col min="16136" max="16136" width="10.28515625" customWidth="1"/>
    <col min="16140" max="16140" width="25.140625" customWidth="1"/>
    <col min="16141" max="16141" width="26.140625" customWidth="1"/>
    <col min="16142" max="16142" width="11.140625" customWidth="1"/>
  </cols>
  <sheetData>
    <row r="1" spans="1:15" ht="191.25" x14ac:dyDescent="0.25">
      <c r="A1" s="123" t="s">
        <v>0</v>
      </c>
      <c r="B1" s="121" t="s">
        <v>89</v>
      </c>
      <c r="C1" s="122" t="s">
        <v>1</v>
      </c>
      <c r="D1" s="122" t="s">
        <v>2</v>
      </c>
      <c r="E1" s="122" t="s">
        <v>3</v>
      </c>
      <c r="F1" s="122" t="s">
        <v>4</v>
      </c>
      <c r="G1" s="122" t="s">
        <v>5</v>
      </c>
      <c r="H1" s="122" t="s">
        <v>6</v>
      </c>
      <c r="I1" s="331" t="s">
        <v>7</v>
      </c>
      <c r="J1" s="331" t="s">
        <v>8</v>
      </c>
      <c r="K1" s="331" t="s">
        <v>9</v>
      </c>
      <c r="L1" s="331" t="s">
        <v>10</v>
      </c>
      <c r="M1" s="332" t="s">
        <v>11</v>
      </c>
      <c r="N1" s="333" t="s">
        <v>12</v>
      </c>
    </row>
    <row r="2" spans="1:15" x14ac:dyDescent="0.25">
      <c r="A2" s="268" t="s">
        <v>13</v>
      </c>
      <c r="B2" s="271">
        <v>2454011222</v>
      </c>
      <c r="C2" s="307" t="s">
        <v>14</v>
      </c>
      <c r="D2" s="307" t="s">
        <v>15</v>
      </c>
      <c r="E2" s="90"/>
      <c r="F2" s="90"/>
      <c r="G2" s="90"/>
      <c r="H2" s="96"/>
      <c r="I2" s="334"/>
      <c r="J2" s="334"/>
      <c r="K2" s="335"/>
      <c r="L2" s="336"/>
      <c r="M2" s="337"/>
      <c r="N2" s="310">
        <v>0.91520000000000001</v>
      </c>
      <c r="O2" s="143"/>
    </row>
    <row r="3" spans="1:15" ht="38.25" x14ac:dyDescent="0.25">
      <c r="A3" s="269"/>
      <c r="B3" s="272"/>
      <c r="C3" s="308"/>
      <c r="D3" s="308"/>
      <c r="E3" s="90" t="s">
        <v>17</v>
      </c>
      <c r="F3" s="90" t="s">
        <v>18</v>
      </c>
      <c r="G3" s="90" t="s">
        <v>19</v>
      </c>
      <c r="H3" s="90">
        <v>331</v>
      </c>
      <c r="I3" s="153">
        <v>342</v>
      </c>
      <c r="J3" s="146">
        <v>1.0331999999999999</v>
      </c>
      <c r="K3" s="338">
        <v>0.9083</v>
      </c>
      <c r="L3" s="336" t="s">
        <v>20</v>
      </c>
      <c r="M3" s="154" t="s">
        <v>192</v>
      </c>
      <c r="N3" s="311"/>
    </row>
    <row r="4" spans="1:15" ht="38.25" x14ac:dyDescent="0.25">
      <c r="A4" s="269"/>
      <c r="B4" s="272"/>
      <c r="C4" s="308"/>
      <c r="D4" s="308"/>
      <c r="E4" s="90" t="s">
        <v>17</v>
      </c>
      <c r="F4" s="90" t="s">
        <v>21</v>
      </c>
      <c r="G4" s="90" t="s">
        <v>22</v>
      </c>
      <c r="H4" s="145">
        <v>4</v>
      </c>
      <c r="I4" s="153">
        <v>3</v>
      </c>
      <c r="J4" s="146">
        <v>0.75</v>
      </c>
      <c r="K4" s="339"/>
      <c r="L4" s="336" t="s">
        <v>20</v>
      </c>
      <c r="M4" s="154" t="s">
        <v>192</v>
      </c>
      <c r="N4" s="311"/>
    </row>
    <row r="5" spans="1:15" ht="25.5" x14ac:dyDescent="0.25">
      <c r="A5" s="269"/>
      <c r="B5" s="272"/>
      <c r="C5" s="308"/>
      <c r="D5" s="308"/>
      <c r="E5" s="90" t="s">
        <v>23</v>
      </c>
      <c r="F5" s="90" t="s">
        <v>21</v>
      </c>
      <c r="G5" s="90" t="s">
        <v>22</v>
      </c>
      <c r="H5" s="90">
        <v>2</v>
      </c>
      <c r="I5" s="153">
        <v>5</v>
      </c>
      <c r="J5" s="146">
        <v>1.1000000000000001</v>
      </c>
      <c r="K5" s="339"/>
      <c r="L5" s="336"/>
      <c r="M5" s="154" t="s">
        <v>192</v>
      </c>
      <c r="N5" s="311"/>
    </row>
    <row r="6" spans="1:15" ht="25.5" x14ac:dyDescent="0.25">
      <c r="A6" s="269"/>
      <c r="B6" s="272"/>
      <c r="C6" s="308"/>
      <c r="D6" s="308"/>
      <c r="E6" s="90" t="s">
        <v>24</v>
      </c>
      <c r="F6" s="90" t="s">
        <v>21</v>
      </c>
      <c r="G6" s="90" t="s">
        <v>22</v>
      </c>
      <c r="H6" s="90">
        <v>4</v>
      </c>
      <c r="I6" s="153">
        <v>3</v>
      </c>
      <c r="J6" s="146">
        <v>0.75</v>
      </c>
      <c r="K6" s="340"/>
      <c r="L6" s="336" t="s">
        <v>194</v>
      </c>
      <c r="M6" s="154" t="s">
        <v>192</v>
      </c>
      <c r="N6" s="311"/>
    </row>
    <row r="7" spans="1:15" x14ac:dyDescent="0.25">
      <c r="A7" s="269"/>
      <c r="B7" s="272"/>
      <c r="C7" s="307" t="s">
        <v>25</v>
      </c>
      <c r="D7" s="307" t="s">
        <v>15</v>
      </c>
      <c r="E7" s="90"/>
      <c r="F7" s="90"/>
      <c r="G7" s="90"/>
      <c r="H7" s="96"/>
      <c r="I7" s="334"/>
      <c r="J7" s="334"/>
      <c r="K7" s="341"/>
      <c r="L7" s="336"/>
      <c r="M7" s="337"/>
      <c r="N7" s="342"/>
    </row>
    <row r="8" spans="1:15" ht="38.25" x14ac:dyDescent="0.25">
      <c r="A8" s="269"/>
      <c r="B8" s="272"/>
      <c r="C8" s="308"/>
      <c r="D8" s="308"/>
      <c r="E8" s="90" t="s">
        <v>17</v>
      </c>
      <c r="F8" s="90" t="s">
        <v>21</v>
      </c>
      <c r="G8" s="90" t="s">
        <v>19</v>
      </c>
      <c r="H8" s="90">
        <v>315</v>
      </c>
      <c r="I8" s="153">
        <v>345</v>
      </c>
      <c r="J8" s="146">
        <v>1.0952</v>
      </c>
      <c r="K8" s="338">
        <v>0.92379999999999995</v>
      </c>
      <c r="L8" s="336" t="s">
        <v>20</v>
      </c>
      <c r="M8" s="154" t="s">
        <v>192</v>
      </c>
      <c r="N8" s="342"/>
    </row>
    <row r="9" spans="1:15" ht="38.25" x14ac:dyDescent="0.25">
      <c r="A9" s="269"/>
      <c r="B9" s="272"/>
      <c r="C9" s="308"/>
      <c r="D9" s="308"/>
      <c r="E9" s="90" t="s">
        <v>26</v>
      </c>
      <c r="F9" s="90" t="s">
        <v>21</v>
      </c>
      <c r="G9" s="90" t="s">
        <v>22</v>
      </c>
      <c r="H9" s="90">
        <v>2</v>
      </c>
      <c r="I9" s="153">
        <v>1</v>
      </c>
      <c r="J9" s="146">
        <v>0.5</v>
      </c>
      <c r="K9" s="339"/>
      <c r="L9" s="336" t="s">
        <v>20</v>
      </c>
      <c r="M9" s="154" t="s">
        <v>192</v>
      </c>
      <c r="N9" s="342"/>
    </row>
    <row r="10" spans="1:15" ht="25.5" x14ac:dyDescent="0.25">
      <c r="A10" s="269"/>
      <c r="B10" s="272"/>
      <c r="C10" s="308"/>
      <c r="D10" s="308"/>
      <c r="E10" s="90" t="s">
        <v>23</v>
      </c>
      <c r="F10" s="90" t="s">
        <v>21</v>
      </c>
      <c r="G10" s="90" t="s">
        <v>22</v>
      </c>
      <c r="H10" s="90">
        <v>1</v>
      </c>
      <c r="I10" s="153">
        <v>2</v>
      </c>
      <c r="J10" s="146">
        <v>1.1000000000000001</v>
      </c>
      <c r="K10" s="339"/>
      <c r="L10" s="336" t="s">
        <v>20</v>
      </c>
      <c r="M10" s="154" t="s">
        <v>192</v>
      </c>
      <c r="N10" s="342"/>
    </row>
    <row r="11" spans="1:15" ht="25.5" x14ac:dyDescent="0.25">
      <c r="A11" s="269"/>
      <c r="B11" s="272"/>
      <c r="C11" s="308"/>
      <c r="D11" s="308"/>
      <c r="E11" s="90" t="s">
        <v>27</v>
      </c>
      <c r="F11" s="90" t="s">
        <v>21</v>
      </c>
      <c r="G11" s="90" t="s">
        <v>22</v>
      </c>
      <c r="H11" s="90">
        <v>2</v>
      </c>
      <c r="I11" s="153">
        <v>2</v>
      </c>
      <c r="J11" s="146">
        <v>1</v>
      </c>
      <c r="K11" s="340"/>
      <c r="L11" s="336" t="s">
        <v>20</v>
      </c>
      <c r="M11" s="154" t="s">
        <v>192</v>
      </c>
      <c r="N11" s="342"/>
    </row>
    <row r="12" spans="1:15" x14ac:dyDescent="0.25">
      <c r="A12" s="269"/>
      <c r="B12" s="272"/>
      <c r="C12" s="316" t="s">
        <v>28</v>
      </c>
      <c r="D12" s="307" t="s">
        <v>15</v>
      </c>
      <c r="E12" s="138"/>
      <c r="F12" s="90"/>
      <c r="G12" s="90"/>
      <c r="H12" s="96"/>
      <c r="I12" s="334"/>
      <c r="J12" s="334"/>
      <c r="K12" s="343"/>
      <c r="L12" s="336"/>
      <c r="M12" s="337"/>
      <c r="N12" s="342"/>
    </row>
    <row r="13" spans="1:15" ht="38.25" x14ac:dyDescent="0.25">
      <c r="A13" s="269"/>
      <c r="B13" s="272"/>
      <c r="C13" s="317"/>
      <c r="D13" s="308"/>
      <c r="E13" s="90" t="s">
        <v>17</v>
      </c>
      <c r="F13" s="90" t="s">
        <v>21</v>
      </c>
      <c r="G13" s="90" t="s">
        <v>19</v>
      </c>
      <c r="H13" s="90">
        <v>99</v>
      </c>
      <c r="I13" s="153">
        <v>90</v>
      </c>
      <c r="J13" s="146">
        <v>0.90910000000000002</v>
      </c>
      <c r="K13" s="338">
        <v>0.85229999999999995</v>
      </c>
      <c r="L13" s="336" t="s">
        <v>193</v>
      </c>
      <c r="M13" s="154" t="s">
        <v>192</v>
      </c>
      <c r="N13" s="342"/>
    </row>
    <row r="14" spans="1:15" ht="38.25" x14ac:dyDescent="0.25">
      <c r="A14" s="269"/>
      <c r="B14" s="272"/>
      <c r="C14" s="317"/>
      <c r="D14" s="308"/>
      <c r="E14" s="137" t="s">
        <v>29</v>
      </c>
      <c r="F14" s="137" t="s">
        <v>21</v>
      </c>
      <c r="G14" s="137" t="s">
        <v>19</v>
      </c>
      <c r="H14" s="138">
        <v>2</v>
      </c>
      <c r="I14" s="153">
        <v>1</v>
      </c>
      <c r="J14" s="146">
        <v>0.5</v>
      </c>
      <c r="K14" s="339"/>
      <c r="L14" s="336" t="s">
        <v>20</v>
      </c>
      <c r="M14" s="154"/>
      <c r="N14" s="342"/>
    </row>
    <row r="15" spans="1:15" ht="25.5" x14ac:dyDescent="0.25">
      <c r="A15" s="269"/>
      <c r="B15" s="272"/>
      <c r="C15" s="317"/>
      <c r="D15" s="308"/>
      <c r="E15" s="137" t="s">
        <v>379</v>
      </c>
      <c r="F15" s="137" t="s">
        <v>21</v>
      </c>
      <c r="G15" s="137" t="s">
        <v>19</v>
      </c>
      <c r="H15" s="137">
        <v>2</v>
      </c>
      <c r="I15" s="153">
        <v>2</v>
      </c>
      <c r="J15" s="146">
        <v>1</v>
      </c>
      <c r="K15" s="339"/>
      <c r="L15" s="336"/>
      <c r="M15" s="154"/>
      <c r="N15" s="342"/>
    </row>
    <row r="16" spans="1:15" ht="25.5" x14ac:dyDescent="0.25">
      <c r="A16" s="269"/>
      <c r="B16" s="272"/>
      <c r="C16" s="317"/>
      <c r="D16" s="308"/>
      <c r="E16" s="137" t="s">
        <v>27</v>
      </c>
      <c r="F16" s="137" t="s">
        <v>21</v>
      </c>
      <c r="G16" s="137" t="s">
        <v>19</v>
      </c>
      <c r="H16" s="137">
        <v>2</v>
      </c>
      <c r="I16" s="153">
        <v>2</v>
      </c>
      <c r="J16" s="146">
        <v>1</v>
      </c>
      <c r="K16" s="340"/>
      <c r="L16" s="336"/>
      <c r="M16" s="154" t="s">
        <v>192</v>
      </c>
      <c r="N16" s="342"/>
    </row>
    <row r="17" spans="1:15" x14ac:dyDescent="0.25">
      <c r="A17" s="269"/>
      <c r="B17" s="272"/>
      <c r="C17" s="307" t="s">
        <v>30</v>
      </c>
      <c r="D17" s="307" t="s">
        <v>15</v>
      </c>
      <c r="E17" s="90"/>
      <c r="F17" s="90"/>
      <c r="G17" s="90"/>
      <c r="H17" s="96"/>
      <c r="I17" s="334"/>
      <c r="J17" s="334"/>
      <c r="K17" s="344"/>
      <c r="L17" s="336"/>
      <c r="M17" s="345"/>
      <c r="N17" s="342"/>
    </row>
    <row r="18" spans="1:15" x14ac:dyDescent="0.25">
      <c r="A18" s="269"/>
      <c r="B18" s="95"/>
      <c r="C18" s="308"/>
      <c r="D18" s="308"/>
      <c r="E18" s="90" t="s">
        <v>31</v>
      </c>
      <c r="F18" s="138" t="s">
        <v>18</v>
      </c>
      <c r="G18" s="138" t="s">
        <v>22</v>
      </c>
      <c r="H18" s="90">
        <v>400</v>
      </c>
      <c r="I18" s="153">
        <v>468</v>
      </c>
      <c r="J18" s="146">
        <v>1.1000000000000001</v>
      </c>
      <c r="K18" s="346">
        <v>0.97629999999999995</v>
      </c>
      <c r="L18" s="336"/>
      <c r="M18" s="154" t="s">
        <v>192</v>
      </c>
      <c r="N18" s="342"/>
    </row>
    <row r="19" spans="1:15" ht="25.5" x14ac:dyDescent="0.25">
      <c r="A19" s="270"/>
      <c r="B19" s="97"/>
      <c r="C19" s="308"/>
      <c r="D19" s="308"/>
      <c r="E19" s="90" t="s">
        <v>32</v>
      </c>
      <c r="F19" s="138" t="s">
        <v>18</v>
      </c>
      <c r="G19" s="138" t="s">
        <v>22</v>
      </c>
      <c r="H19" s="152">
        <v>190</v>
      </c>
      <c r="I19" s="153">
        <v>162</v>
      </c>
      <c r="J19" s="146">
        <v>0.85260000000000002</v>
      </c>
      <c r="K19" s="347"/>
      <c r="L19" s="336" t="s">
        <v>380</v>
      </c>
      <c r="M19" s="154" t="s">
        <v>192</v>
      </c>
      <c r="N19" s="348"/>
    </row>
    <row r="20" spans="1:15" x14ac:dyDescent="0.25">
      <c r="A20" s="268" t="s">
        <v>33</v>
      </c>
      <c r="B20" s="91">
        <v>2454011230</v>
      </c>
      <c r="C20" s="321" t="s">
        <v>14</v>
      </c>
      <c r="D20" s="318" t="s">
        <v>15</v>
      </c>
      <c r="E20" s="94"/>
      <c r="F20" s="94"/>
      <c r="G20" s="94"/>
      <c r="H20" s="94"/>
      <c r="I20" s="148"/>
      <c r="J20" s="148"/>
      <c r="K20" s="349"/>
      <c r="L20" s="148"/>
      <c r="M20" s="148"/>
      <c r="N20" s="350">
        <v>1.0405</v>
      </c>
      <c r="O20" s="143"/>
    </row>
    <row r="21" spans="1:15" ht="38.25" x14ac:dyDescent="0.25">
      <c r="A21" s="269"/>
      <c r="B21" s="95"/>
      <c r="C21" s="322"/>
      <c r="D21" s="326"/>
      <c r="E21" s="94" t="s">
        <v>17</v>
      </c>
      <c r="F21" s="94" t="s">
        <v>18</v>
      </c>
      <c r="G21" s="23" t="s">
        <v>19</v>
      </c>
      <c r="H21" s="98">
        <v>335</v>
      </c>
      <c r="I21" s="351">
        <v>363</v>
      </c>
      <c r="J21" s="147">
        <v>1.0835999999999999</v>
      </c>
      <c r="K21" s="352">
        <v>1.0611999999999999</v>
      </c>
      <c r="L21" s="148" t="s">
        <v>35</v>
      </c>
      <c r="M21" s="148" t="s">
        <v>36</v>
      </c>
      <c r="N21" s="353"/>
    </row>
    <row r="22" spans="1:15" ht="38.25" x14ac:dyDescent="0.25">
      <c r="A22" s="269"/>
      <c r="B22" s="95"/>
      <c r="C22" s="322"/>
      <c r="D22" s="326"/>
      <c r="E22" s="94" t="s">
        <v>26</v>
      </c>
      <c r="F22" s="94" t="s">
        <v>21</v>
      </c>
      <c r="G22" s="23" t="s">
        <v>22</v>
      </c>
      <c r="H22" s="98"/>
      <c r="I22" s="351"/>
      <c r="J22" s="147"/>
      <c r="K22" s="354"/>
      <c r="L22" s="148"/>
      <c r="M22" s="148"/>
      <c r="N22" s="353"/>
    </row>
    <row r="23" spans="1:15" ht="25.5" x14ac:dyDescent="0.25">
      <c r="A23" s="269"/>
      <c r="B23" s="95"/>
      <c r="C23" s="322"/>
      <c r="D23" s="326"/>
      <c r="E23" s="94" t="s">
        <v>23</v>
      </c>
      <c r="F23" s="94" t="s">
        <v>21</v>
      </c>
      <c r="G23" s="23" t="s">
        <v>22</v>
      </c>
      <c r="H23" s="98">
        <v>7</v>
      </c>
      <c r="I23" s="351">
        <v>10</v>
      </c>
      <c r="J23" s="147">
        <v>1.1000000000000001</v>
      </c>
      <c r="K23" s="354"/>
      <c r="L23" s="355" t="s">
        <v>185</v>
      </c>
      <c r="M23" s="148" t="s">
        <v>38</v>
      </c>
      <c r="N23" s="353"/>
    </row>
    <row r="24" spans="1:15" ht="26.25" x14ac:dyDescent="0.25">
      <c r="A24" s="269"/>
      <c r="B24" s="97"/>
      <c r="C24" s="322"/>
      <c r="D24" s="327"/>
      <c r="E24" s="94" t="s">
        <v>24</v>
      </c>
      <c r="F24" s="94" t="s">
        <v>21</v>
      </c>
      <c r="G24" s="23" t="s">
        <v>22</v>
      </c>
      <c r="H24" s="98">
        <v>2</v>
      </c>
      <c r="I24" s="351">
        <v>2</v>
      </c>
      <c r="J24" s="147">
        <v>1</v>
      </c>
      <c r="K24" s="356"/>
      <c r="L24" s="355"/>
      <c r="M24" s="355" t="s">
        <v>39</v>
      </c>
      <c r="N24" s="353"/>
    </row>
    <row r="25" spans="1:15" x14ac:dyDescent="0.25">
      <c r="A25" s="269"/>
      <c r="B25" s="91"/>
      <c r="C25" s="321" t="s">
        <v>25</v>
      </c>
      <c r="D25" s="321" t="s">
        <v>15</v>
      </c>
      <c r="E25" s="93"/>
      <c r="F25" s="93"/>
      <c r="G25" s="93"/>
      <c r="H25" s="93"/>
      <c r="I25" s="357"/>
      <c r="J25" s="357"/>
      <c r="K25" s="358"/>
      <c r="L25" s="148"/>
      <c r="M25" s="148"/>
      <c r="N25" s="312"/>
    </row>
    <row r="26" spans="1:15" ht="39" x14ac:dyDescent="0.25">
      <c r="A26" s="269"/>
      <c r="B26" s="95"/>
      <c r="C26" s="322"/>
      <c r="D26" s="322"/>
      <c r="E26" s="94" t="s">
        <v>17</v>
      </c>
      <c r="F26" s="94" t="s">
        <v>21</v>
      </c>
      <c r="G26" s="23" t="s">
        <v>19</v>
      </c>
      <c r="H26" s="98">
        <v>342</v>
      </c>
      <c r="I26" s="148">
        <v>340</v>
      </c>
      <c r="J26" s="147">
        <v>0.99419999999999997</v>
      </c>
      <c r="K26" s="323">
        <v>0.99809999999999999</v>
      </c>
      <c r="L26" s="355" t="s">
        <v>40</v>
      </c>
      <c r="M26" s="148" t="s">
        <v>34</v>
      </c>
      <c r="N26" s="312"/>
    </row>
    <row r="27" spans="1:15" ht="38.25" x14ac:dyDescent="0.25">
      <c r="A27" s="269"/>
      <c r="B27" s="95"/>
      <c r="C27" s="322"/>
      <c r="D27" s="322"/>
      <c r="E27" s="94" t="s">
        <v>26</v>
      </c>
      <c r="F27" s="94" t="s">
        <v>21</v>
      </c>
      <c r="G27" s="23" t="s">
        <v>22</v>
      </c>
      <c r="H27" s="94">
        <v>0</v>
      </c>
      <c r="I27" s="351">
        <v>0</v>
      </c>
      <c r="J27" s="147"/>
      <c r="K27" s="324"/>
      <c r="L27" s="148"/>
      <c r="M27" s="148"/>
      <c r="N27" s="312"/>
    </row>
    <row r="28" spans="1:15" ht="51.75" x14ac:dyDescent="0.25">
      <c r="A28" s="269"/>
      <c r="B28" s="95"/>
      <c r="C28" s="322"/>
      <c r="D28" s="322"/>
      <c r="E28" s="94" t="s">
        <v>23</v>
      </c>
      <c r="F28" s="94" t="s">
        <v>21</v>
      </c>
      <c r="G28" s="23" t="s">
        <v>22</v>
      </c>
      <c r="H28" s="98">
        <v>4</v>
      </c>
      <c r="I28" s="351">
        <v>4</v>
      </c>
      <c r="J28" s="147">
        <v>1</v>
      </c>
      <c r="K28" s="324"/>
      <c r="L28" s="355" t="s">
        <v>41</v>
      </c>
      <c r="M28" s="148" t="s">
        <v>38</v>
      </c>
      <c r="N28" s="312"/>
    </row>
    <row r="29" spans="1:15" ht="25.5" x14ac:dyDescent="0.25">
      <c r="A29" s="269"/>
      <c r="B29" s="97"/>
      <c r="C29" s="322"/>
      <c r="D29" s="322"/>
      <c r="E29" s="94" t="s">
        <v>27</v>
      </c>
      <c r="F29" s="94" t="s">
        <v>21</v>
      </c>
      <c r="G29" s="23" t="s">
        <v>22</v>
      </c>
      <c r="H29" s="94">
        <v>0</v>
      </c>
      <c r="I29" s="148">
        <v>0</v>
      </c>
      <c r="J29" s="359">
        <v>1</v>
      </c>
      <c r="K29" s="325"/>
      <c r="L29" s="148"/>
      <c r="M29" s="148" t="s">
        <v>39</v>
      </c>
      <c r="N29" s="312"/>
    </row>
    <row r="30" spans="1:15" x14ac:dyDescent="0.25">
      <c r="A30" s="269"/>
      <c r="B30" s="91"/>
      <c r="C30" s="318" t="s">
        <v>28</v>
      </c>
      <c r="D30" s="321" t="s">
        <v>15</v>
      </c>
      <c r="E30" s="148"/>
      <c r="F30" s="94"/>
      <c r="G30" s="23"/>
      <c r="H30" s="98"/>
      <c r="I30" s="351"/>
      <c r="J30" s="351"/>
      <c r="K30" s="358"/>
      <c r="L30" s="148"/>
      <c r="M30" s="148"/>
      <c r="N30" s="312"/>
    </row>
    <row r="31" spans="1:15" ht="38.25" x14ac:dyDescent="0.25">
      <c r="A31" s="269"/>
      <c r="B31" s="92"/>
      <c r="C31" s="319"/>
      <c r="D31" s="322"/>
      <c r="E31" s="94" t="s">
        <v>17</v>
      </c>
      <c r="F31" s="94" t="s">
        <v>21</v>
      </c>
      <c r="G31" s="23" t="s">
        <v>19</v>
      </c>
      <c r="H31" s="98">
        <v>80</v>
      </c>
      <c r="I31" s="351">
        <v>87</v>
      </c>
      <c r="J31" s="147">
        <v>1.0874999999999999</v>
      </c>
      <c r="K31" s="323">
        <v>1.0468999999999999</v>
      </c>
      <c r="L31" s="148" t="s">
        <v>42</v>
      </c>
      <c r="M31" s="148" t="s">
        <v>34</v>
      </c>
      <c r="N31" s="312"/>
    </row>
    <row r="32" spans="1:15" ht="38.25" x14ac:dyDescent="0.25">
      <c r="A32" s="269"/>
      <c r="B32" s="139"/>
      <c r="C32" s="319"/>
      <c r="D32" s="322"/>
      <c r="E32" s="140" t="s">
        <v>26</v>
      </c>
      <c r="F32" s="140" t="s">
        <v>21</v>
      </c>
      <c r="G32" s="23" t="s">
        <v>19</v>
      </c>
      <c r="H32" s="98">
        <v>1</v>
      </c>
      <c r="I32" s="351">
        <v>2</v>
      </c>
      <c r="J32" s="147">
        <v>1.1000000000000001</v>
      </c>
      <c r="K32" s="324"/>
      <c r="L32" s="148"/>
      <c r="M32" s="148"/>
      <c r="N32" s="312"/>
    </row>
    <row r="33" spans="1:15" ht="25.5" x14ac:dyDescent="0.25">
      <c r="A33" s="269"/>
      <c r="B33" s="139"/>
      <c r="C33" s="319"/>
      <c r="D33" s="322"/>
      <c r="E33" s="137" t="s">
        <v>379</v>
      </c>
      <c r="F33" s="137" t="s">
        <v>21</v>
      </c>
      <c r="G33" s="137" t="s">
        <v>22</v>
      </c>
      <c r="H33" s="137">
        <v>1</v>
      </c>
      <c r="I33" s="153">
        <v>1</v>
      </c>
      <c r="J33" s="146">
        <v>1</v>
      </c>
      <c r="K33" s="324"/>
      <c r="L33" s="148"/>
      <c r="M33" s="148"/>
      <c r="N33" s="312"/>
    </row>
    <row r="34" spans="1:15" ht="25.5" x14ac:dyDescent="0.25">
      <c r="A34" s="269"/>
      <c r="B34" s="93"/>
      <c r="C34" s="320"/>
      <c r="D34" s="322"/>
      <c r="E34" s="137" t="s">
        <v>27</v>
      </c>
      <c r="F34" s="137" t="s">
        <v>21</v>
      </c>
      <c r="G34" s="137" t="s">
        <v>22</v>
      </c>
      <c r="H34" s="137">
        <v>1</v>
      </c>
      <c r="I34" s="153">
        <v>1</v>
      </c>
      <c r="J34" s="146">
        <v>1</v>
      </c>
      <c r="K34" s="325"/>
      <c r="L34" s="148" t="s">
        <v>185</v>
      </c>
      <c r="M34" s="148"/>
      <c r="N34" s="312"/>
    </row>
    <row r="35" spans="1:15" x14ac:dyDescent="0.25">
      <c r="A35" s="269"/>
      <c r="B35" s="91"/>
      <c r="C35" s="321" t="s">
        <v>30</v>
      </c>
      <c r="D35" s="321" t="s">
        <v>15</v>
      </c>
      <c r="E35" s="94"/>
      <c r="F35" s="94"/>
      <c r="G35" s="23"/>
      <c r="H35" s="98"/>
      <c r="I35" s="351"/>
      <c r="J35" s="351"/>
      <c r="K35" s="360"/>
      <c r="L35" s="148"/>
      <c r="M35" s="148"/>
      <c r="N35" s="312"/>
    </row>
    <row r="36" spans="1:15" ht="39" x14ac:dyDescent="0.25">
      <c r="A36" s="269"/>
      <c r="B36" s="95"/>
      <c r="C36" s="322"/>
      <c r="D36" s="322"/>
      <c r="E36" s="94" t="s">
        <v>90</v>
      </c>
      <c r="F36" s="94" t="s">
        <v>18</v>
      </c>
      <c r="G36" s="23" t="s">
        <v>22</v>
      </c>
      <c r="H36" s="98">
        <v>131</v>
      </c>
      <c r="I36" s="148">
        <v>145</v>
      </c>
      <c r="J36" s="359">
        <v>1.1000000000000001</v>
      </c>
      <c r="K36" s="361">
        <v>1.0558000000000001</v>
      </c>
      <c r="L36" s="355" t="s">
        <v>43</v>
      </c>
      <c r="M36" s="148" t="s">
        <v>44</v>
      </c>
      <c r="N36" s="312"/>
    </row>
    <row r="37" spans="1:15" ht="26.25" x14ac:dyDescent="0.25">
      <c r="A37" s="270"/>
      <c r="B37" s="97"/>
      <c r="C37" s="322"/>
      <c r="D37" s="322"/>
      <c r="E37" s="94" t="s">
        <v>91</v>
      </c>
      <c r="F37" s="94" t="s">
        <v>18</v>
      </c>
      <c r="G37" s="23" t="s">
        <v>22</v>
      </c>
      <c r="H37" s="98">
        <v>173</v>
      </c>
      <c r="I37" s="148">
        <v>175</v>
      </c>
      <c r="J37" s="359">
        <v>1.0116000000000001</v>
      </c>
      <c r="K37" s="362"/>
      <c r="L37" s="355" t="s">
        <v>45</v>
      </c>
      <c r="M37" s="148" t="s">
        <v>44</v>
      </c>
      <c r="N37" s="313"/>
    </row>
    <row r="38" spans="1:15" x14ac:dyDescent="0.25">
      <c r="A38" s="268" t="s">
        <v>46</v>
      </c>
      <c r="B38" s="91">
        <v>2454011261</v>
      </c>
      <c r="C38" s="307" t="s">
        <v>14</v>
      </c>
      <c r="D38" s="307" t="s">
        <v>15</v>
      </c>
      <c r="E38" s="90"/>
      <c r="F38" s="90"/>
      <c r="G38" s="99"/>
      <c r="H38" s="90"/>
      <c r="I38" s="153"/>
      <c r="J38" s="334"/>
      <c r="K38" s="343"/>
      <c r="L38" s="153"/>
      <c r="M38" s="153"/>
      <c r="N38" s="310">
        <v>0.99260000000000004</v>
      </c>
      <c r="O38" s="143"/>
    </row>
    <row r="39" spans="1:15" ht="38.25" x14ac:dyDescent="0.25">
      <c r="A39" s="269"/>
      <c r="B39" s="95"/>
      <c r="C39" s="308"/>
      <c r="D39" s="308"/>
      <c r="E39" s="90" t="s">
        <v>17</v>
      </c>
      <c r="F39" s="90" t="s">
        <v>18</v>
      </c>
      <c r="G39" s="99" t="s">
        <v>19</v>
      </c>
      <c r="H39" s="90">
        <v>405</v>
      </c>
      <c r="I39" s="153">
        <v>358</v>
      </c>
      <c r="J39" s="146">
        <v>0.88400000000000001</v>
      </c>
      <c r="K39" s="338">
        <v>1.0167999999999999</v>
      </c>
      <c r="L39" s="153" t="s">
        <v>182</v>
      </c>
      <c r="M39" s="153" t="s">
        <v>47</v>
      </c>
      <c r="N39" s="311"/>
    </row>
    <row r="40" spans="1:15" ht="38.25" x14ac:dyDescent="0.25">
      <c r="A40" s="269"/>
      <c r="B40" s="95"/>
      <c r="C40" s="308"/>
      <c r="D40" s="308"/>
      <c r="E40" s="90" t="s">
        <v>17</v>
      </c>
      <c r="F40" s="90" t="s">
        <v>21</v>
      </c>
      <c r="G40" s="99" t="s">
        <v>22</v>
      </c>
      <c r="H40" s="90">
        <v>2</v>
      </c>
      <c r="I40" s="153">
        <v>5</v>
      </c>
      <c r="J40" s="146">
        <v>1.1000000000000001</v>
      </c>
      <c r="K40" s="339"/>
      <c r="L40" s="153" t="s">
        <v>194</v>
      </c>
      <c r="M40" s="153" t="s">
        <v>47</v>
      </c>
      <c r="N40" s="311"/>
    </row>
    <row r="41" spans="1:15" ht="25.5" x14ac:dyDescent="0.25">
      <c r="A41" s="269"/>
      <c r="B41" s="95"/>
      <c r="C41" s="308"/>
      <c r="D41" s="308"/>
      <c r="E41" s="90" t="s">
        <v>23</v>
      </c>
      <c r="F41" s="90" t="s">
        <v>21</v>
      </c>
      <c r="G41" s="99" t="s">
        <v>22</v>
      </c>
      <c r="H41" s="90">
        <v>12</v>
      </c>
      <c r="I41" s="153">
        <v>13</v>
      </c>
      <c r="J41" s="146">
        <v>1.0832999999999999</v>
      </c>
      <c r="K41" s="339"/>
      <c r="L41" s="153" t="s">
        <v>20</v>
      </c>
      <c r="M41" s="153" t="s">
        <v>47</v>
      </c>
      <c r="N41" s="311"/>
    </row>
    <row r="42" spans="1:15" ht="25.5" x14ac:dyDescent="0.25">
      <c r="A42" s="269"/>
      <c r="B42" s="97"/>
      <c r="C42" s="308"/>
      <c r="D42" s="308"/>
      <c r="E42" s="90" t="s">
        <v>24</v>
      </c>
      <c r="F42" s="90" t="s">
        <v>21</v>
      </c>
      <c r="G42" s="99" t="s">
        <v>22</v>
      </c>
      <c r="H42" s="90">
        <v>2</v>
      </c>
      <c r="I42" s="153">
        <v>2</v>
      </c>
      <c r="J42" s="146">
        <v>1</v>
      </c>
      <c r="K42" s="340"/>
      <c r="L42" s="153" t="s">
        <v>20</v>
      </c>
      <c r="M42" s="153" t="s">
        <v>48</v>
      </c>
      <c r="N42" s="311"/>
    </row>
    <row r="43" spans="1:15" x14ac:dyDescent="0.25">
      <c r="A43" s="269"/>
      <c r="B43" s="91"/>
      <c r="C43" s="307" t="s">
        <v>25</v>
      </c>
      <c r="D43" s="307" t="s">
        <v>15</v>
      </c>
      <c r="E43" s="90"/>
      <c r="F43" s="90"/>
      <c r="G43" s="99"/>
      <c r="H43" s="90"/>
      <c r="I43" s="153"/>
      <c r="J43" s="334"/>
      <c r="K43" s="343"/>
      <c r="L43" s="153"/>
      <c r="M43" s="153"/>
      <c r="N43" s="312"/>
    </row>
    <row r="44" spans="1:15" ht="38.25" x14ac:dyDescent="0.25">
      <c r="A44" s="269"/>
      <c r="B44" s="95"/>
      <c r="C44" s="308"/>
      <c r="D44" s="308"/>
      <c r="E44" s="90" t="s">
        <v>26</v>
      </c>
      <c r="F44" s="90" t="s">
        <v>21</v>
      </c>
      <c r="G44" s="99" t="s">
        <v>22</v>
      </c>
      <c r="H44" s="90">
        <v>2</v>
      </c>
      <c r="I44" s="153">
        <v>5</v>
      </c>
      <c r="J44" s="146">
        <v>1.1000000000000001</v>
      </c>
      <c r="K44" s="338">
        <v>0.99109999999999998</v>
      </c>
      <c r="L44" s="153"/>
      <c r="M44" s="153" t="s">
        <v>47</v>
      </c>
      <c r="N44" s="312"/>
    </row>
    <row r="45" spans="1:15" ht="25.5" x14ac:dyDescent="0.25">
      <c r="A45" s="269"/>
      <c r="B45" s="95"/>
      <c r="C45" s="308"/>
      <c r="D45" s="308"/>
      <c r="E45" s="90" t="s">
        <v>23</v>
      </c>
      <c r="F45" s="90" t="s">
        <v>21</v>
      </c>
      <c r="G45" s="99" t="s">
        <v>22</v>
      </c>
      <c r="H45" s="90">
        <v>43</v>
      </c>
      <c r="I45" s="153">
        <v>49</v>
      </c>
      <c r="J45" s="146">
        <v>1.1000000000000001</v>
      </c>
      <c r="K45" s="339"/>
      <c r="L45" s="153"/>
      <c r="M45" s="153" t="s">
        <v>47</v>
      </c>
      <c r="N45" s="312"/>
    </row>
    <row r="46" spans="1:15" ht="38.25" x14ac:dyDescent="0.25">
      <c r="A46" s="269"/>
      <c r="B46" s="95"/>
      <c r="C46" s="308"/>
      <c r="D46" s="308"/>
      <c r="E46" s="90" t="s">
        <v>17</v>
      </c>
      <c r="F46" s="90" t="s">
        <v>21</v>
      </c>
      <c r="G46" s="99" t="s">
        <v>19</v>
      </c>
      <c r="H46" s="90">
        <v>359</v>
      </c>
      <c r="I46" s="153">
        <v>394</v>
      </c>
      <c r="J46" s="146">
        <v>1.0974999999999999</v>
      </c>
      <c r="K46" s="339"/>
      <c r="L46" s="153" t="s">
        <v>20</v>
      </c>
      <c r="M46" s="153" t="s">
        <v>47</v>
      </c>
      <c r="N46" s="312"/>
    </row>
    <row r="47" spans="1:15" ht="25.5" x14ac:dyDescent="0.25">
      <c r="A47" s="269"/>
      <c r="B47" s="97"/>
      <c r="C47" s="308"/>
      <c r="D47" s="308"/>
      <c r="E47" s="90" t="s">
        <v>27</v>
      </c>
      <c r="F47" s="90" t="s">
        <v>21</v>
      </c>
      <c r="G47" s="99" t="s">
        <v>22</v>
      </c>
      <c r="H47" s="90">
        <v>3</v>
      </c>
      <c r="I47" s="153">
        <v>2</v>
      </c>
      <c r="J47" s="146">
        <v>0.66669999999999996</v>
      </c>
      <c r="K47" s="340"/>
      <c r="L47" s="153" t="s">
        <v>376</v>
      </c>
      <c r="M47" s="153" t="s">
        <v>47</v>
      </c>
      <c r="N47" s="312"/>
    </row>
    <row r="48" spans="1:15" x14ac:dyDescent="0.25">
      <c r="A48" s="269"/>
      <c r="B48" s="91"/>
      <c r="C48" s="307" t="s">
        <v>28</v>
      </c>
      <c r="D48" s="307" t="s">
        <v>15</v>
      </c>
      <c r="E48" s="138"/>
      <c r="F48" s="90"/>
      <c r="G48" s="99"/>
      <c r="H48" s="90"/>
      <c r="I48" s="153"/>
      <c r="J48" s="334"/>
      <c r="K48" s="363"/>
      <c r="L48" s="153"/>
      <c r="M48" s="153"/>
      <c r="N48" s="312"/>
    </row>
    <row r="49" spans="1:15" ht="38.25" x14ac:dyDescent="0.25">
      <c r="A49" s="269"/>
      <c r="B49" s="95"/>
      <c r="C49" s="308"/>
      <c r="D49" s="308"/>
      <c r="E49" s="90" t="s">
        <v>366</v>
      </c>
      <c r="F49" s="90" t="s">
        <v>367</v>
      </c>
      <c r="G49" s="99" t="s">
        <v>368</v>
      </c>
      <c r="H49" s="90"/>
      <c r="I49" s="153"/>
      <c r="J49" s="153"/>
      <c r="K49" s="364"/>
      <c r="L49" s="153"/>
      <c r="M49" s="153"/>
      <c r="N49" s="312"/>
    </row>
    <row r="50" spans="1:15" ht="38.25" x14ac:dyDescent="0.25">
      <c r="A50" s="269"/>
      <c r="B50" s="95"/>
      <c r="C50" s="308"/>
      <c r="D50" s="308"/>
      <c r="E50" s="137" t="s">
        <v>17</v>
      </c>
      <c r="F50" s="137" t="s">
        <v>21</v>
      </c>
      <c r="G50" s="99" t="s">
        <v>19</v>
      </c>
      <c r="H50" s="137">
        <v>80</v>
      </c>
      <c r="I50" s="153">
        <v>74</v>
      </c>
      <c r="J50" s="146">
        <v>0.92500000000000004</v>
      </c>
      <c r="K50" s="343">
        <v>0.91249999999999998</v>
      </c>
      <c r="L50" s="153" t="s">
        <v>182</v>
      </c>
      <c r="M50" s="153" t="s">
        <v>47</v>
      </c>
      <c r="N50" s="312"/>
    </row>
    <row r="51" spans="1:15" ht="38.25" x14ac:dyDescent="0.25">
      <c r="A51" s="269"/>
      <c r="B51" s="97"/>
      <c r="C51" s="308"/>
      <c r="D51" s="308"/>
      <c r="E51" s="137" t="s">
        <v>29</v>
      </c>
      <c r="F51" s="137" t="s">
        <v>21</v>
      </c>
      <c r="G51" s="99" t="s">
        <v>19</v>
      </c>
      <c r="H51" s="137">
        <v>20</v>
      </c>
      <c r="I51" s="153">
        <v>18</v>
      </c>
      <c r="J51" s="146">
        <v>0.9</v>
      </c>
      <c r="K51" s="365"/>
      <c r="L51" s="153" t="s">
        <v>182</v>
      </c>
      <c r="M51" s="153"/>
      <c r="N51" s="312"/>
    </row>
    <row r="52" spans="1:15" x14ac:dyDescent="0.25">
      <c r="A52" s="269"/>
      <c r="B52" s="91"/>
      <c r="C52" s="307" t="s">
        <v>30</v>
      </c>
      <c r="D52" s="307" t="s">
        <v>15</v>
      </c>
      <c r="E52" s="90"/>
      <c r="F52" s="90"/>
      <c r="G52" s="99"/>
      <c r="H52" s="90"/>
      <c r="I52" s="153"/>
      <c r="J52" s="153"/>
      <c r="K52" s="366"/>
      <c r="L52" s="153"/>
      <c r="M52" s="153"/>
      <c r="N52" s="312"/>
    </row>
    <row r="53" spans="1:15" ht="38.25" x14ac:dyDescent="0.25">
      <c r="A53" s="269"/>
      <c r="B53" s="95"/>
      <c r="C53" s="308"/>
      <c r="D53" s="308"/>
      <c r="E53" s="90" t="s">
        <v>369</v>
      </c>
      <c r="F53" s="90" t="s">
        <v>370</v>
      </c>
      <c r="G53" s="99"/>
      <c r="H53" s="90"/>
      <c r="I53" s="153"/>
      <c r="J53" s="153"/>
      <c r="K53" s="367"/>
      <c r="L53" s="153"/>
      <c r="M53" s="153"/>
      <c r="N53" s="312"/>
    </row>
    <row r="54" spans="1:15" ht="51" x14ac:dyDescent="0.25">
      <c r="A54" s="269"/>
      <c r="B54" s="95"/>
      <c r="C54" s="308"/>
      <c r="D54" s="308"/>
      <c r="E54" s="90" t="s">
        <v>90</v>
      </c>
      <c r="F54" s="90" t="s">
        <v>18</v>
      </c>
      <c r="G54" s="99" t="s">
        <v>22</v>
      </c>
      <c r="H54" s="90">
        <v>160</v>
      </c>
      <c r="I54" s="153">
        <v>183</v>
      </c>
      <c r="J54" s="146">
        <v>1.1000000000000001</v>
      </c>
      <c r="K54" s="368">
        <v>1.05</v>
      </c>
      <c r="L54" s="153" t="s">
        <v>50</v>
      </c>
      <c r="M54" s="153" t="s">
        <v>49</v>
      </c>
      <c r="N54" s="312"/>
    </row>
    <row r="55" spans="1:15" ht="51" x14ac:dyDescent="0.25">
      <c r="A55" s="270"/>
      <c r="B55" s="97"/>
      <c r="C55" s="308"/>
      <c r="D55" s="308"/>
      <c r="E55" s="90" t="s">
        <v>91</v>
      </c>
      <c r="F55" s="90" t="s">
        <v>18</v>
      </c>
      <c r="G55" s="99" t="s">
        <v>22</v>
      </c>
      <c r="H55" s="90">
        <v>147</v>
      </c>
      <c r="I55" s="153">
        <v>147</v>
      </c>
      <c r="J55" s="146">
        <v>1</v>
      </c>
      <c r="K55" s="369"/>
      <c r="L55" s="153" t="s">
        <v>50</v>
      </c>
      <c r="M55" s="153" t="s">
        <v>49</v>
      </c>
      <c r="N55" s="313"/>
    </row>
    <row r="56" spans="1:15" x14ac:dyDescent="0.25">
      <c r="A56" s="268" t="s">
        <v>51</v>
      </c>
      <c r="B56" s="271">
        <v>2554011279</v>
      </c>
      <c r="C56" s="307" t="s">
        <v>14</v>
      </c>
      <c r="D56" s="307" t="s">
        <v>15</v>
      </c>
      <c r="E56" s="90"/>
      <c r="F56" s="90"/>
      <c r="G56" s="99"/>
      <c r="H56" s="96"/>
      <c r="I56" s="334"/>
      <c r="J56" s="334"/>
      <c r="K56" s="341"/>
      <c r="L56" s="153"/>
      <c r="M56" s="153"/>
      <c r="N56" s="310">
        <v>1.0145999999999999</v>
      </c>
      <c r="O56" s="143"/>
    </row>
    <row r="57" spans="1:15" ht="38.25" x14ac:dyDescent="0.25">
      <c r="A57" s="269"/>
      <c r="B57" s="272"/>
      <c r="C57" s="308"/>
      <c r="D57" s="308"/>
      <c r="E57" s="90" t="s">
        <v>17</v>
      </c>
      <c r="F57" s="90" t="s">
        <v>18</v>
      </c>
      <c r="G57" s="99" t="s">
        <v>19</v>
      </c>
      <c r="H57" s="130">
        <v>325</v>
      </c>
      <c r="I57" s="153">
        <v>339</v>
      </c>
      <c r="J57" s="146">
        <v>1.0430999999999999</v>
      </c>
      <c r="K57" s="338">
        <v>0.94769999999999999</v>
      </c>
      <c r="L57" s="153" t="s">
        <v>20</v>
      </c>
      <c r="M57" s="153" t="s">
        <v>52</v>
      </c>
      <c r="N57" s="311"/>
    </row>
    <row r="58" spans="1:15" ht="38.25" x14ac:dyDescent="0.25">
      <c r="A58" s="269"/>
      <c r="B58" s="272"/>
      <c r="C58" s="308"/>
      <c r="D58" s="308"/>
      <c r="E58" s="90" t="s">
        <v>17</v>
      </c>
      <c r="F58" s="90" t="s">
        <v>21</v>
      </c>
      <c r="G58" s="99" t="s">
        <v>22</v>
      </c>
      <c r="H58" s="130">
        <v>0</v>
      </c>
      <c r="I58" s="153">
        <v>0</v>
      </c>
      <c r="J58" s="146"/>
      <c r="K58" s="339"/>
      <c r="L58" s="153"/>
      <c r="M58" s="153" t="s">
        <v>52</v>
      </c>
      <c r="N58" s="311"/>
    </row>
    <row r="59" spans="1:15" ht="25.5" x14ac:dyDescent="0.25">
      <c r="A59" s="269"/>
      <c r="B59" s="272"/>
      <c r="C59" s="308"/>
      <c r="D59" s="308"/>
      <c r="E59" s="90" t="s">
        <v>23</v>
      </c>
      <c r="F59" s="90" t="s">
        <v>21</v>
      </c>
      <c r="G59" s="99" t="s">
        <v>22</v>
      </c>
      <c r="H59" s="130">
        <v>5</v>
      </c>
      <c r="I59" s="153">
        <v>4</v>
      </c>
      <c r="J59" s="146">
        <v>0.8</v>
      </c>
      <c r="K59" s="339"/>
      <c r="L59" s="153" t="s">
        <v>185</v>
      </c>
      <c r="M59" s="153" t="s">
        <v>52</v>
      </c>
      <c r="N59" s="311"/>
    </row>
    <row r="60" spans="1:15" ht="25.5" x14ac:dyDescent="0.25">
      <c r="A60" s="269"/>
      <c r="B60" s="272"/>
      <c r="C60" s="308"/>
      <c r="D60" s="308"/>
      <c r="E60" s="90" t="s">
        <v>24</v>
      </c>
      <c r="F60" s="90" t="s">
        <v>21</v>
      </c>
      <c r="G60" s="99" t="s">
        <v>22</v>
      </c>
      <c r="H60" s="130">
        <v>1</v>
      </c>
      <c r="I60" s="153">
        <v>1</v>
      </c>
      <c r="J60" s="146">
        <v>1</v>
      </c>
      <c r="K60" s="340"/>
      <c r="L60" s="153"/>
      <c r="M60" s="153" t="s">
        <v>52</v>
      </c>
      <c r="N60" s="311"/>
    </row>
    <row r="61" spans="1:15" x14ac:dyDescent="0.25">
      <c r="A61" s="269"/>
      <c r="B61" s="272"/>
      <c r="C61" s="307" t="s">
        <v>25</v>
      </c>
      <c r="D61" s="307" t="s">
        <v>15</v>
      </c>
      <c r="E61" s="90"/>
      <c r="F61" s="90"/>
      <c r="G61" s="99"/>
      <c r="H61" s="96"/>
      <c r="I61" s="334"/>
      <c r="J61" s="334"/>
      <c r="K61" s="341"/>
      <c r="L61" s="153"/>
      <c r="M61" s="153"/>
      <c r="N61" s="312"/>
    </row>
    <row r="62" spans="1:15" ht="38.25" x14ac:dyDescent="0.25">
      <c r="A62" s="269"/>
      <c r="B62" s="272"/>
      <c r="C62" s="308"/>
      <c r="D62" s="308"/>
      <c r="E62" s="90" t="s">
        <v>17</v>
      </c>
      <c r="F62" s="90" t="s">
        <v>21</v>
      </c>
      <c r="G62" s="99" t="s">
        <v>19</v>
      </c>
      <c r="H62" s="90">
        <v>317</v>
      </c>
      <c r="I62" s="153">
        <v>350</v>
      </c>
      <c r="J62" s="146">
        <v>1.1000000000000001</v>
      </c>
      <c r="K62" s="338">
        <v>1.05</v>
      </c>
      <c r="L62" s="153" t="s">
        <v>20</v>
      </c>
      <c r="M62" s="153" t="s">
        <v>52</v>
      </c>
      <c r="N62" s="312"/>
    </row>
    <row r="63" spans="1:15" ht="38.25" x14ac:dyDescent="0.25">
      <c r="A63" s="269"/>
      <c r="B63" s="272"/>
      <c r="C63" s="308"/>
      <c r="D63" s="308"/>
      <c r="E63" s="90" t="s">
        <v>26</v>
      </c>
      <c r="F63" s="90" t="s">
        <v>21</v>
      </c>
      <c r="G63" s="99" t="s">
        <v>22</v>
      </c>
      <c r="H63" s="90">
        <v>1</v>
      </c>
      <c r="I63" s="153">
        <v>1</v>
      </c>
      <c r="J63" s="146">
        <v>1</v>
      </c>
      <c r="K63" s="339"/>
      <c r="L63" s="153" t="s">
        <v>194</v>
      </c>
      <c r="M63" s="153" t="s">
        <v>52</v>
      </c>
      <c r="N63" s="312"/>
    </row>
    <row r="64" spans="1:15" ht="25.5" x14ac:dyDescent="0.25">
      <c r="A64" s="269"/>
      <c r="B64" s="272"/>
      <c r="C64" s="308"/>
      <c r="D64" s="308"/>
      <c r="E64" s="90" t="s">
        <v>23</v>
      </c>
      <c r="F64" s="90" t="s">
        <v>21</v>
      </c>
      <c r="G64" s="99" t="s">
        <v>22</v>
      </c>
      <c r="H64" s="90">
        <v>5</v>
      </c>
      <c r="I64" s="153">
        <v>6</v>
      </c>
      <c r="J64" s="146">
        <v>1.1000000000000001</v>
      </c>
      <c r="K64" s="339"/>
      <c r="L64" s="153"/>
      <c r="M64" s="153"/>
      <c r="N64" s="312"/>
    </row>
    <row r="65" spans="1:15" ht="25.5" x14ac:dyDescent="0.25">
      <c r="A65" s="269"/>
      <c r="B65" s="272"/>
      <c r="C65" s="308"/>
      <c r="D65" s="308"/>
      <c r="E65" s="90" t="s">
        <v>27</v>
      </c>
      <c r="F65" s="90" t="s">
        <v>21</v>
      </c>
      <c r="G65" s="99" t="s">
        <v>22</v>
      </c>
      <c r="H65" s="90">
        <v>1</v>
      </c>
      <c r="I65" s="153">
        <v>1</v>
      </c>
      <c r="J65" s="146">
        <v>1</v>
      </c>
      <c r="K65" s="340"/>
      <c r="L65" s="153" t="s">
        <v>185</v>
      </c>
      <c r="M65" s="153"/>
      <c r="N65" s="312"/>
    </row>
    <row r="66" spans="1:15" x14ac:dyDescent="0.25">
      <c r="A66" s="269"/>
      <c r="B66" s="272"/>
      <c r="C66" s="307" t="s">
        <v>374</v>
      </c>
      <c r="D66" s="307" t="s">
        <v>15</v>
      </c>
      <c r="E66" s="90"/>
      <c r="F66" s="90"/>
      <c r="G66" s="90"/>
      <c r="H66" s="90"/>
      <c r="I66" s="153"/>
      <c r="J66" s="153"/>
      <c r="K66" s="370"/>
      <c r="L66" s="153"/>
      <c r="M66" s="153"/>
      <c r="N66" s="312"/>
    </row>
    <row r="67" spans="1:15" ht="25.5" x14ac:dyDescent="0.25">
      <c r="A67" s="269"/>
      <c r="B67" s="272"/>
      <c r="C67" s="307"/>
      <c r="D67" s="307"/>
      <c r="E67" s="90" t="s">
        <v>66</v>
      </c>
      <c r="F67" s="90" t="s">
        <v>67</v>
      </c>
      <c r="G67" s="90" t="s">
        <v>68</v>
      </c>
      <c r="H67" s="90">
        <v>0</v>
      </c>
      <c r="I67" s="153">
        <v>0</v>
      </c>
      <c r="J67" s="371"/>
      <c r="K67" s="314">
        <v>1.05</v>
      </c>
      <c r="L67" s="153"/>
      <c r="M67" s="153"/>
      <c r="N67" s="312"/>
    </row>
    <row r="68" spans="1:15" ht="25.5" x14ac:dyDescent="0.25">
      <c r="A68" s="269"/>
      <c r="B68" s="272"/>
      <c r="C68" s="307"/>
      <c r="D68" s="307"/>
      <c r="E68" s="90" t="s">
        <v>70</v>
      </c>
      <c r="F68" s="90" t="s">
        <v>67</v>
      </c>
      <c r="G68" s="90" t="s">
        <v>68</v>
      </c>
      <c r="H68" s="90">
        <v>0</v>
      </c>
      <c r="I68" s="153">
        <v>0</v>
      </c>
      <c r="J68" s="371"/>
      <c r="K68" s="314"/>
      <c r="L68" s="153"/>
      <c r="M68" s="153"/>
      <c r="N68" s="312"/>
    </row>
    <row r="69" spans="1:15" ht="25.5" x14ac:dyDescent="0.25">
      <c r="A69" s="269"/>
      <c r="B69" s="272"/>
      <c r="C69" s="307"/>
      <c r="D69" s="307"/>
      <c r="E69" s="90" t="s">
        <v>71</v>
      </c>
      <c r="F69" s="90" t="s">
        <v>72</v>
      </c>
      <c r="G69" s="90" t="s">
        <v>68</v>
      </c>
      <c r="H69" s="90">
        <v>17</v>
      </c>
      <c r="I69" s="153">
        <v>20</v>
      </c>
      <c r="J69" s="146">
        <v>1.1000000000000001</v>
      </c>
      <c r="K69" s="314"/>
      <c r="L69" s="153"/>
      <c r="M69" s="153"/>
      <c r="N69" s="312"/>
    </row>
    <row r="70" spans="1:15" ht="25.5" x14ac:dyDescent="0.25">
      <c r="A70" s="269"/>
      <c r="B70" s="272"/>
      <c r="C70" s="307"/>
      <c r="D70" s="307"/>
      <c r="E70" s="90" t="s">
        <v>73</v>
      </c>
      <c r="F70" s="90" t="s">
        <v>72</v>
      </c>
      <c r="G70" s="90" t="s">
        <v>68</v>
      </c>
      <c r="H70" s="90">
        <v>1</v>
      </c>
      <c r="I70" s="153">
        <v>1</v>
      </c>
      <c r="J70" s="146">
        <v>1</v>
      </c>
      <c r="K70" s="314"/>
      <c r="L70" s="153"/>
      <c r="M70" s="153"/>
      <c r="N70" s="312"/>
    </row>
    <row r="71" spans="1:15" x14ac:dyDescent="0.25">
      <c r="A71" s="269"/>
      <c r="B71" s="272"/>
      <c r="C71" s="307" t="s">
        <v>74</v>
      </c>
      <c r="D71" s="307" t="s">
        <v>15</v>
      </c>
      <c r="E71" s="90"/>
      <c r="F71" s="90"/>
      <c r="G71" s="90"/>
      <c r="H71" s="90"/>
      <c r="I71" s="153"/>
      <c r="J71" s="153"/>
      <c r="K71" s="370"/>
      <c r="L71" s="153"/>
      <c r="M71" s="153"/>
      <c r="N71" s="312"/>
    </row>
    <row r="72" spans="1:15" ht="25.5" x14ac:dyDescent="0.25">
      <c r="A72" s="269"/>
      <c r="B72" s="272"/>
      <c r="C72" s="307"/>
      <c r="D72" s="308"/>
      <c r="E72" s="90" t="s">
        <v>66</v>
      </c>
      <c r="F72" s="90" t="s">
        <v>67</v>
      </c>
      <c r="G72" s="90" t="s">
        <v>68</v>
      </c>
      <c r="H72" s="90">
        <v>0</v>
      </c>
      <c r="I72" s="153">
        <v>0</v>
      </c>
      <c r="J72" s="371"/>
      <c r="K72" s="314">
        <v>1.05</v>
      </c>
      <c r="L72" s="153"/>
      <c r="M72" s="153"/>
      <c r="N72" s="312"/>
    </row>
    <row r="73" spans="1:15" ht="25.5" x14ac:dyDescent="0.25">
      <c r="A73" s="269"/>
      <c r="B73" s="272"/>
      <c r="C73" s="307"/>
      <c r="D73" s="308"/>
      <c r="E73" s="90" t="s">
        <v>70</v>
      </c>
      <c r="F73" s="90" t="s">
        <v>67</v>
      </c>
      <c r="G73" s="90" t="s">
        <v>68</v>
      </c>
      <c r="H73" s="90">
        <v>0</v>
      </c>
      <c r="I73" s="153">
        <v>0</v>
      </c>
      <c r="J73" s="371"/>
      <c r="K73" s="314"/>
      <c r="L73" s="153"/>
      <c r="M73" s="153"/>
      <c r="N73" s="312"/>
    </row>
    <row r="74" spans="1:15" ht="25.5" x14ac:dyDescent="0.25">
      <c r="A74" s="269"/>
      <c r="B74" s="272"/>
      <c r="C74" s="307"/>
      <c r="D74" s="308"/>
      <c r="E74" s="90" t="s">
        <v>71</v>
      </c>
      <c r="F74" s="90" t="s">
        <v>72</v>
      </c>
      <c r="G74" s="90" t="s">
        <v>68</v>
      </c>
      <c r="H74" s="90">
        <v>17</v>
      </c>
      <c r="I74" s="153">
        <v>20</v>
      </c>
      <c r="J74" s="146">
        <v>1.1000000000000001</v>
      </c>
      <c r="K74" s="314"/>
      <c r="L74" s="153"/>
      <c r="M74" s="153"/>
      <c r="N74" s="312"/>
    </row>
    <row r="75" spans="1:15" ht="25.5" x14ac:dyDescent="0.25">
      <c r="A75" s="269"/>
      <c r="B75" s="272"/>
      <c r="C75" s="307"/>
      <c r="D75" s="308"/>
      <c r="E75" s="90" t="s">
        <v>73</v>
      </c>
      <c r="F75" s="90" t="s">
        <v>72</v>
      </c>
      <c r="G75" s="90" t="s">
        <v>68</v>
      </c>
      <c r="H75" s="90">
        <v>1</v>
      </c>
      <c r="I75" s="153">
        <v>1</v>
      </c>
      <c r="J75" s="146">
        <v>1</v>
      </c>
      <c r="K75" s="314"/>
      <c r="L75" s="153"/>
      <c r="M75" s="153"/>
      <c r="N75" s="312"/>
    </row>
    <row r="76" spans="1:15" x14ac:dyDescent="0.25">
      <c r="A76" s="269"/>
      <c r="B76" s="272"/>
      <c r="C76" s="307" t="s">
        <v>30</v>
      </c>
      <c r="D76" s="307" t="s">
        <v>15</v>
      </c>
      <c r="E76" s="90"/>
      <c r="F76" s="90"/>
      <c r="G76" s="99"/>
      <c r="H76" s="96"/>
      <c r="I76" s="334"/>
      <c r="J76" s="334"/>
      <c r="K76" s="372"/>
      <c r="L76" s="153"/>
      <c r="M76" s="153"/>
      <c r="N76" s="312"/>
    </row>
    <row r="77" spans="1:15" ht="25.5" x14ac:dyDescent="0.25">
      <c r="A77" s="269"/>
      <c r="B77" s="272"/>
      <c r="C77" s="308"/>
      <c r="D77" s="308"/>
      <c r="E77" s="90" t="s">
        <v>90</v>
      </c>
      <c r="F77" s="90" t="s">
        <v>18</v>
      </c>
      <c r="G77" s="99" t="s">
        <v>22</v>
      </c>
      <c r="H77" s="90">
        <v>385</v>
      </c>
      <c r="I77" s="153">
        <v>390</v>
      </c>
      <c r="J77" s="146">
        <v>1.0129999999999999</v>
      </c>
      <c r="K77" s="368">
        <v>0.97529999999999994</v>
      </c>
      <c r="L77" s="153" t="s">
        <v>195</v>
      </c>
      <c r="M77" s="153" t="s">
        <v>53</v>
      </c>
      <c r="N77" s="312"/>
    </row>
    <row r="78" spans="1:15" ht="25.5" x14ac:dyDescent="0.25">
      <c r="A78" s="270"/>
      <c r="B78" s="273"/>
      <c r="C78" s="308"/>
      <c r="D78" s="308"/>
      <c r="E78" s="90" t="s">
        <v>91</v>
      </c>
      <c r="F78" s="90" t="s">
        <v>18</v>
      </c>
      <c r="G78" s="99" t="s">
        <v>22</v>
      </c>
      <c r="H78" s="90">
        <v>80</v>
      </c>
      <c r="I78" s="153">
        <v>75</v>
      </c>
      <c r="J78" s="146">
        <v>0.9375</v>
      </c>
      <c r="K78" s="369"/>
      <c r="L78" s="153" t="s">
        <v>54</v>
      </c>
      <c r="M78" s="153" t="s">
        <v>55</v>
      </c>
      <c r="N78" s="313"/>
    </row>
    <row r="79" spans="1:15" x14ac:dyDescent="0.25">
      <c r="A79" s="268" t="s">
        <v>56</v>
      </c>
      <c r="B79" s="271">
        <v>2454011286</v>
      </c>
      <c r="C79" s="307" t="s">
        <v>14</v>
      </c>
      <c r="D79" s="307" t="s">
        <v>15</v>
      </c>
      <c r="E79" s="90"/>
      <c r="F79" s="90"/>
      <c r="G79" s="99"/>
      <c r="H79" s="90"/>
      <c r="I79" s="153"/>
      <c r="J79" s="153"/>
      <c r="K79" s="373"/>
      <c r="L79" s="153"/>
      <c r="M79" s="153"/>
      <c r="N79" s="310">
        <v>0.96630000000000005</v>
      </c>
      <c r="O79" s="143"/>
    </row>
    <row r="80" spans="1:15" ht="38.25" x14ac:dyDescent="0.25">
      <c r="A80" s="269"/>
      <c r="B80" s="272"/>
      <c r="C80" s="308"/>
      <c r="D80" s="308"/>
      <c r="E80" s="90" t="s">
        <v>17</v>
      </c>
      <c r="F80" s="90" t="s">
        <v>18</v>
      </c>
      <c r="G80" s="99" t="s">
        <v>19</v>
      </c>
      <c r="H80" s="90">
        <v>485</v>
      </c>
      <c r="I80" s="153">
        <v>470</v>
      </c>
      <c r="J80" s="146">
        <v>0.96909999999999996</v>
      </c>
      <c r="K80" s="338">
        <v>0.9254</v>
      </c>
      <c r="L80" s="153" t="s">
        <v>20</v>
      </c>
      <c r="M80" s="153" t="s">
        <v>57</v>
      </c>
      <c r="N80" s="311"/>
    </row>
    <row r="81" spans="1:15" ht="38.25" x14ac:dyDescent="0.25">
      <c r="A81" s="269"/>
      <c r="B81" s="272"/>
      <c r="C81" s="308"/>
      <c r="D81" s="308"/>
      <c r="E81" s="90" t="s">
        <v>17</v>
      </c>
      <c r="F81" s="90" t="s">
        <v>21</v>
      </c>
      <c r="G81" s="99" t="s">
        <v>22</v>
      </c>
      <c r="H81" s="90">
        <v>1</v>
      </c>
      <c r="I81" s="153">
        <v>1</v>
      </c>
      <c r="J81" s="146">
        <v>1</v>
      </c>
      <c r="K81" s="339"/>
      <c r="L81" s="153" t="s">
        <v>194</v>
      </c>
      <c r="M81" s="153" t="s">
        <v>57</v>
      </c>
      <c r="N81" s="311"/>
    </row>
    <row r="82" spans="1:15" ht="25.5" x14ac:dyDescent="0.25">
      <c r="A82" s="269"/>
      <c r="B82" s="272"/>
      <c r="C82" s="308"/>
      <c r="D82" s="308"/>
      <c r="E82" s="90" t="s">
        <v>23</v>
      </c>
      <c r="F82" s="90" t="s">
        <v>21</v>
      </c>
      <c r="G82" s="99" t="s">
        <v>22</v>
      </c>
      <c r="H82" s="90">
        <v>66</v>
      </c>
      <c r="I82" s="153">
        <v>63</v>
      </c>
      <c r="J82" s="146">
        <v>0.95450000000000002</v>
      </c>
      <c r="K82" s="339"/>
      <c r="L82" s="153" t="s">
        <v>58</v>
      </c>
      <c r="M82" s="153" t="s">
        <v>57</v>
      </c>
      <c r="N82" s="311"/>
    </row>
    <row r="83" spans="1:15" ht="25.5" x14ac:dyDescent="0.25">
      <c r="A83" s="269"/>
      <c r="B83" s="272"/>
      <c r="C83" s="308"/>
      <c r="D83" s="308"/>
      <c r="E83" s="90" t="s">
        <v>24</v>
      </c>
      <c r="F83" s="90" t="s">
        <v>21</v>
      </c>
      <c r="G83" s="99" t="s">
        <v>22</v>
      </c>
      <c r="H83" s="90">
        <v>9</v>
      </c>
      <c r="I83" s="153">
        <v>7</v>
      </c>
      <c r="J83" s="146">
        <v>0.77780000000000005</v>
      </c>
      <c r="K83" s="340"/>
      <c r="L83" s="153" t="s">
        <v>196</v>
      </c>
      <c r="M83" s="153" t="s">
        <v>57</v>
      </c>
      <c r="N83" s="311"/>
    </row>
    <row r="84" spans="1:15" x14ac:dyDescent="0.25">
      <c r="A84" s="269"/>
      <c r="B84" s="272"/>
      <c r="C84" s="307" t="s">
        <v>25</v>
      </c>
      <c r="D84" s="307" t="s">
        <v>15</v>
      </c>
      <c r="E84" s="90"/>
      <c r="F84" s="90"/>
      <c r="G84" s="99"/>
      <c r="H84" s="90"/>
      <c r="I84" s="153"/>
      <c r="J84" s="153"/>
      <c r="K84" s="373"/>
      <c r="L84" s="153"/>
      <c r="M84" s="153"/>
      <c r="N84" s="312"/>
    </row>
    <row r="85" spans="1:15" ht="38.25" x14ac:dyDescent="0.25">
      <c r="A85" s="269"/>
      <c r="B85" s="272"/>
      <c r="C85" s="308"/>
      <c r="D85" s="308"/>
      <c r="E85" s="90" t="s">
        <v>17</v>
      </c>
      <c r="F85" s="90" t="s">
        <v>21</v>
      </c>
      <c r="G85" s="99" t="s">
        <v>19</v>
      </c>
      <c r="H85" s="90">
        <v>354</v>
      </c>
      <c r="I85" s="153">
        <v>369</v>
      </c>
      <c r="J85" s="146">
        <v>1.0424</v>
      </c>
      <c r="K85" s="338">
        <v>0.96679999999999999</v>
      </c>
      <c r="L85" s="153" t="s">
        <v>20</v>
      </c>
      <c r="M85" s="153" t="s">
        <v>57</v>
      </c>
      <c r="N85" s="312"/>
    </row>
    <row r="86" spans="1:15" ht="38.25" x14ac:dyDescent="0.25">
      <c r="A86" s="269"/>
      <c r="B86" s="272"/>
      <c r="C86" s="308"/>
      <c r="D86" s="308"/>
      <c r="E86" s="90" t="s">
        <v>26</v>
      </c>
      <c r="F86" s="90" t="s">
        <v>21</v>
      </c>
      <c r="G86" s="99" t="s">
        <v>22</v>
      </c>
      <c r="H86" s="90">
        <v>4</v>
      </c>
      <c r="I86" s="153">
        <v>3</v>
      </c>
      <c r="J86" s="146">
        <v>0.75</v>
      </c>
      <c r="K86" s="339"/>
      <c r="L86" s="153" t="s">
        <v>60</v>
      </c>
      <c r="M86" s="153" t="s">
        <v>57</v>
      </c>
      <c r="N86" s="312"/>
    </row>
    <row r="87" spans="1:15" ht="25.5" x14ac:dyDescent="0.25">
      <c r="A87" s="269"/>
      <c r="B87" s="272"/>
      <c r="C87" s="308"/>
      <c r="D87" s="308"/>
      <c r="E87" s="90" t="s">
        <v>23</v>
      </c>
      <c r="F87" s="90" t="s">
        <v>21</v>
      </c>
      <c r="G87" s="99" t="s">
        <v>22</v>
      </c>
      <c r="H87" s="90">
        <v>79</v>
      </c>
      <c r="I87" s="153">
        <v>77</v>
      </c>
      <c r="J87" s="146">
        <v>0.97470000000000001</v>
      </c>
      <c r="K87" s="339"/>
      <c r="L87" s="153" t="s">
        <v>197</v>
      </c>
      <c r="M87" s="153" t="s">
        <v>57</v>
      </c>
      <c r="N87" s="312"/>
    </row>
    <row r="88" spans="1:15" ht="25.5" x14ac:dyDescent="0.25">
      <c r="A88" s="269"/>
      <c r="B88" s="272"/>
      <c r="C88" s="308"/>
      <c r="D88" s="308"/>
      <c r="E88" s="90" t="s">
        <v>27</v>
      </c>
      <c r="F88" s="90" t="s">
        <v>21</v>
      </c>
      <c r="G88" s="99" t="s">
        <v>22</v>
      </c>
      <c r="H88" s="90">
        <v>9</v>
      </c>
      <c r="I88" s="153">
        <v>10</v>
      </c>
      <c r="J88" s="146">
        <v>1.1000000000000001</v>
      </c>
      <c r="K88" s="340"/>
      <c r="L88" s="153" t="s">
        <v>59</v>
      </c>
      <c r="M88" s="153" t="s">
        <v>57</v>
      </c>
      <c r="N88" s="312"/>
    </row>
    <row r="89" spans="1:15" x14ac:dyDescent="0.25">
      <c r="A89" s="269"/>
      <c r="B89" s="272"/>
      <c r="C89" s="307" t="s">
        <v>28</v>
      </c>
      <c r="D89" s="307" t="s">
        <v>15</v>
      </c>
      <c r="E89" s="90"/>
      <c r="F89" s="90"/>
      <c r="G89" s="99"/>
      <c r="H89" s="90"/>
      <c r="I89" s="153"/>
      <c r="J89" s="153"/>
      <c r="K89" s="373"/>
      <c r="L89" s="153"/>
      <c r="M89" s="153"/>
      <c r="N89" s="312"/>
    </row>
    <row r="90" spans="1:15" ht="38.25" x14ac:dyDescent="0.25">
      <c r="A90" s="269"/>
      <c r="B90" s="272"/>
      <c r="C90" s="308"/>
      <c r="D90" s="308"/>
      <c r="E90" s="90" t="s">
        <v>17</v>
      </c>
      <c r="F90" s="90" t="s">
        <v>21</v>
      </c>
      <c r="G90" s="99" t="s">
        <v>19</v>
      </c>
      <c r="H90" s="90">
        <v>92</v>
      </c>
      <c r="I90" s="153">
        <v>87</v>
      </c>
      <c r="J90" s="146">
        <v>0.94569999999999999</v>
      </c>
      <c r="K90" s="338">
        <v>0.97289999999999999</v>
      </c>
      <c r="L90" s="153"/>
      <c r="M90" s="153" t="s">
        <v>57</v>
      </c>
      <c r="N90" s="312"/>
    </row>
    <row r="91" spans="1:15" ht="38.25" x14ac:dyDescent="0.25">
      <c r="A91" s="269"/>
      <c r="B91" s="272"/>
      <c r="C91" s="308"/>
      <c r="D91" s="308"/>
      <c r="E91" s="90" t="s">
        <v>29</v>
      </c>
      <c r="F91" s="90" t="s">
        <v>21</v>
      </c>
      <c r="G91" s="99" t="s">
        <v>19</v>
      </c>
      <c r="H91" s="90">
        <v>1</v>
      </c>
      <c r="I91" s="153">
        <v>1</v>
      </c>
      <c r="J91" s="146">
        <v>1</v>
      </c>
      <c r="K91" s="340"/>
      <c r="L91" s="153" t="s">
        <v>194</v>
      </c>
      <c r="M91" s="153" t="s">
        <v>57</v>
      </c>
      <c r="N91" s="312"/>
    </row>
    <row r="92" spans="1:15" x14ac:dyDescent="0.25">
      <c r="A92" s="269"/>
      <c r="B92" s="272"/>
      <c r="C92" s="307" t="s">
        <v>30</v>
      </c>
      <c r="D92" s="307" t="s">
        <v>15</v>
      </c>
      <c r="E92" s="90"/>
      <c r="F92" s="90"/>
      <c r="G92" s="99"/>
      <c r="H92" s="90"/>
      <c r="I92" s="153"/>
      <c r="J92" s="153"/>
      <c r="K92" s="374"/>
      <c r="L92" s="153"/>
      <c r="M92" s="153"/>
      <c r="N92" s="312"/>
    </row>
    <row r="93" spans="1:15" ht="25.5" x14ac:dyDescent="0.25">
      <c r="A93" s="269"/>
      <c r="B93" s="272"/>
      <c r="C93" s="308"/>
      <c r="D93" s="308"/>
      <c r="E93" s="90" t="s">
        <v>92</v>
      </c>
      <c r="F93" s="90" t="s">
        <v>18</v>
      </c>
      <c r="G93" s="99" t="s">
        <v>22</v>
      </c>
      <c r="H93" s="90">
        <v>300</v>
      </c>
      <c r="I93" s="153">
        <v>300</v>
      </c>
      <c r="J93" s="146">
        <v>1</v>
      </c>
      <c r="K93" s="368">
        <v>1</v>
      </c>
      <c r="L93" s="153" t="s">
        <v>61</v>
      </c>
      <c r="M93" s="153" t="s">
        <v>53</v>
      </c>
      <c r="N93" s="312"/>
    </row>
    <row r="94" spans="1:15" ht="25.5" x14ac:dyDescent="0.25">
      <c r="A94" s="270"/>
      <c r="B94" s="273"/>
      <c r="C94" s="308"/>
      <c r="D94" s="308"/>
      <c r="E94" s="90" t="s">
        <v>91</v>
      </c>
      <c r="F94" s="90" t="s">
        <v>18</v>
      </c>
      <c r="G94" s="99" t="s">
        <v>22</v>
      </c>
      <c r="H94" s="90">
        <v>101</v>
      </c>
      <c r="I94" s="153">
        <v>101</v>
      </c>
      <c r="J94" s="146">
        <v>1</v>
      </c>
      <c r="K94" s="369"/>
      <c r="L94" s="153" t="s">
        <v>61</v>
      </c>
      <c r="M94" s="153" t="s">
        <v>55</v>
      </c>
      <c r="N94" s="313"/>
    </row>
    <row r="95" spans="1:15" x14ac:dyDescent="0.25">
      <c r="A95" s="268" t="s">
        <v>62</v>
      </c>
      <c r="B95" s="271">
        <v>2454011293</v>
      </c>
      <c r="C95" s="307" t="s">
        <v>14</v>
      </c>
      <c r="D95" s="307" t="s">
        <v>15</v>
      </c>
      <c r="E95" s="90"/>
      <c r="F95" s="90"/>
      <c r="G95" s="99"/>
      <c r="H95" s="90"/>
      <c r="I95" s="153"/>
      <c r="J95" s="153"/>
      <c r="K95" s="373"/>
      <c r="L95" s="153"/>
      <c r="M95" s="153"/>
      <c r="N95" s="310">
        <v>0.96889999999999998</v>
      </c>
      <c r="O95" s="143"/>
    </row>
    <row r="96" spans="1:15" ht="38.25" x14ac:dyDescent="0.25">
      <c r="A96" s="269"/>
      <c r="B96" s="272"/>
      <c r="C96" s="308"/>
      <c r="D96" s="308"/>
      <c r="E96" s="90" t="s">
        <v>17</v>
      </c>
      <c r="F96" s="90" t="s">
        <v>18</v>
      </c>
      <c r="G96" s="99" t="s">
        <v>19</v>
      </c>
      <c r="H96" s="90">
        <v>260</v>
      </c>
      <c r="I96" s="153">
        <v>260</v>
      </c>
      <c r="J96" s="146">
        <v>1</v>
      </c>
      <c r="K96" s="338">
        <v>0.97499999999999998</v>
      </c>
      <c r="L96" s="153" t="s">
        <v>198</v>
      </c>
      <c r="M96" s="153" t="s">
        <v>57</v>
      </c>
      <c r="N96" s="311"/>
    </row>
    <row r="97" spans="1:15" ht="38.25" x14ac:dyDescent="0.25">
      <c r="A97" s="269"/>
      <c r="B97" s="272"/>
      <c r="C97" s="308"/>
      <c r="D97" s="308"/>
      <c r="E97" s="90" t="s">
        <v>17</v>
      </c>
      <c r="F97" s="90" t="s">
        <v>21</v>
      </c>
      <c r="G97" s="99" t="s">
        <v>22</v>
      </c>
      <c r="H97" s="90">
        <v>5</v>
      </c>
      <c r="I97" s="153">
        <v>4</v>
      </c>
      <c r="J97" s="146">
        <v>0.8</v>
      </c>
      <c r="K97" s="339"/>
      <c r="L97" s="153" t="s">
        <v>376</v>
      </c>
      <c r="M97" s="153" t="s">
        <v>57</v>
      </c>
      <c r="N97" s="311"/>
    </row>
    <row r="98" spans="1:15" ht="25.5" x14ac:dyDescent="0.25">
      <c r="A98" s="269"/>
      <c r="B98" s="272"/>
      <c r="C98" s="308"/>
      <c r="D98" s="308"/>
      <c r="E98" s="90" t="s">
        <v>23</v>
      </c>
      <c r="F98" s="90" t="s">
        <v>21</v>
      </c>
      <c r="G98" s="90" t="s">
        <v>22</v>
      </c>
      <c r="H98" s="90">
        <v>7</v>
      </c>
      <c r="I98" s="153">
        <v>14</v>
      </c>
      <c r="J98" s="146">
        <v>1.1000000000000001</v>
      </c>
      <c r="K98" s="339"/>
      <c r="L98" s="153" t="s">
        <v>197</v>
      </c>
      <c r="M98" s="153" t="s">
        <v>57</v>
      </c>
      <c r="N98" s="311"/>
    </row>
    <row r="99" spans="1:15" ht="25.5" x14ac:dyDescent="0.25">
      <c r="A99" s="269"/>
      <c r="B99" s="272"/>
      <c r="C99" s="308"/>
      <c r="D99" s="308"/>
      <c r="E99" s="90" t="s">
        <v>24</v>
      </c>
      <c r="F99" s="90" t="s">
        <v>21</v>
      </c>
      <c r="G99" s="90" t="s">
        <v>22</v>
      </c>
      <c r="H99" s="90">
        <v>2</v>
      </c>
      <c r="I99" s="153">
        <v>2</v>
      </c>
      <c r="J99" s="146">
        <v>1</v>
      </c>
      <c r="K99" s="340"/>
      <c r="M99" s="153" t="s">
        <v>57</v>
      </c>
      <c r="N99" s="311"/>
    </row>
    <row r="100" spans="1:15" x14ac:dyDescent="0.25">
      <c r="A100" s="269"/>
      <c r="B100" s="272"/>
      <c r="C100" s="307" t="s">
        <v>25</v>
      </c>
      <c r="D100" s="307" t="s">
        <v>15</v>
      </c>
      <c r="E100" s="90"/>
      <c r="F100" s="90"/>
      <c r="G100" s="90"/>
      <c r="H100" s="90"/>
      <c r="I100" s="153"/>
      <c r="J100" s="153"/>
      <c r="K100" s="373"/>
      <c r="L100" s="153"/>
      <c r="M100" s="153"/>
      <c r="N100" s="312"/>
    </row>
    <row r="101" spans="1:15" ht="38.25" x14ac:dyDescent="0.25">
      <c r="A101" s="269"/>
      <c r="B101" s="272"/>
      <c r="C101" s="308"/>
      <c r="D101" s="308"/>
      <c r="E101" s="90" t="s">
        <v>17</v>
      </c>
      <c r="F101" s="90" t="s">
        <v>21</v>
      </c>
      <c r="G101" s="90" t="s">
        <v>19</v>
      </c>
      <c r="H101" s="90">
        <v>251</v>
      </c>
      <c r="I101" s="153">
        <v>280</v>
      </c>
      <c r="J101" s="146">
        <v>1.1000000000000001</v>
      </c>
      <c r="K101" s="338">
        <v>0.93669999999999998</v>
      </c>
      <c r="L101" s="153" t="s">
        <v>198</v>
      </c>
      <c r="M101" s="153" t="s">
        <v>57</v>
      </c>
      <c r="N101" s="312"/>
    </row>
    <row r="102" spans="1:15" ht="38.25" x14ac:dyDescent="0.25">
      <c r="A102" s="269"/>
      <c r="B102" s="272"/>
      <c r="C102" s="308"/>
      <c r="D102" s="308"/>
      <c r="E102" s="90" t="s">
        <v>26</v>
      </c>
      <c r="F102" s="90" t="s">
        <v>21</v>
      </c>
      <c r="G102" s="90" t="s">
        <v>22</v>
      </c>
      <c r="H102" s="90">
        <v>1</v>
      </c>
      <c r="I102" s="153">
        <v>2</v>
      </c>
      <c r="J102" s="146">
        <v>1.1000000000000001</v>
      </c>
      <c r="K102" s="339"/>
      <c r="L102" s="153"/>
      <c r="M102" s="153" t="s">
        <v>57</v>
      </c>
      <c r="N102" s="312"/>
    </row>
    <row r="103" spans="1:15" ht="25.5" x14ac:dyDescent="0.25">
      <c r="A103" s="269"/>
      <c r="B103" s="272"/>
      <c r="C103" s="308"/>
      <c r="D103" s="308"/>
      <c r="E103" s="90" t="s">
        <v>23</v>
      </c>
      <c r="F103" s="90" t="s">
        <v>21</v>
      </c>
      <c r="G103" s="90" t="s">
        <v>22</v>
      </c>
      <c r="H103" s="90">
        <v>25</v>
      </c>
      <c r="I103" s="153">
        <v>22</v>
      </c>
      <c r="J103" s="146">
        <v>0.88</v>
      </c>
      <c r="K103" s="339"/>
      <c r="L103" s="153" t="s">
        <v>58</v>
      </c>
      <c r="M103" s="153" t="s">
        <v>57</v>
      </c>
      <c r="N103" s="312"/>
    </row>
    <row r="104" spans="1:15" ht="25.5" x14ac:dyDescent="0.25">
      <c r="A104" s="269"/>
      <c r="B104" s="272"/>
      <c r="C104" s="308"/>
      <c r="D104" s="308"/>
      <c r="E104" s="90" t="s">
        <v>27</v>
      </c>
      <c r="F104" s="90" t="s">
        <v>21</v>
      </c>
      <c r="G104" s="90" t="s">
        <v>22</v>
      </c>
      <c r="H104" s="138">
        <v>3</v>
      </c>
      <c r="I104" s="153">
        <v>2</v>
      </c>
      <c r="J104" s="146">
        <v>0.66669999999999996</v>
      </c>
      <c r="K104" s="340"/>
      <c r="L104" s="153" t="s">
        <v>59</v>
      </c>
      <c r="M104" s="153" t="s">
        <v>57</v>
      </c>
      <c r="N104" s="312"/>
    </row>
    <row r="105" spans="1:15" x14ac:dyDescent="0.25">
      <c r="A105" s="269"/>
      <c r="B105" s="272"/>
      <c r="C105" s="307" t="s">
        <v>28</v>
      </c>
      <c r="D105" s="307" t="s">
        <v>15</v>
      </c>
      <c r="E105" s="90"/>
      <c r="F105" s="90"/>
      <c r="G105" s="90"/>
      <c r="H105" s="90"/>
      <c r="I105" s="153"/>
      <c r="J105" s="153"/>
      <c r="K105" s="373"/>
      <c r="L105" s="153"/>
      <c r="M105" s="153"/>
      <c r="N105" s="312"/>
    </row>
    <row r="106" spans="1:15" ht="38.25" x14ac:dyDescent="0.25">
      <c r="A106" s="269"/>
      <c r="B106" s="272"/>
      <c r="C106" s="308"/>
      <c r="D106" s="308"/>
      <c r="E106" s="90" t="s">
        <v>17</v>
      </c>
      <c r="F106" s="90" t="s">
        <v>21</v>
      </c>
      <c r="G106" s="90" t="s">
        <v>19</v>
      </c>
      <c r="H106" s="90">
        <v>51</v>
      </c>
      <c r="I106" s="153">
        <v>50</v>
      </c>
      <c r="J106" s="146">
        <v>0.98040000000000005</v>
      </c>
      <c r="K106" s="338">
        <v>0.98040000000000005</v>
      </c>
      <c r="L106" s="153" t="s">
        <v>182</v>
      </c>
      <c r="M106" s="153" t="s">
        <v>57</v>
      </c>
      <c r="N106" s="312"/>
    </row>
    <row r="107" spans="1:15" ht="38.25" x14ac:dyDescent="0.25">
      <c r="A107" s="269"/>
      <c r="B107" s="272"/>
      <c r="C107" s="308"/>
      <c r="D107" s="308"/>
      <c r="E107" s="90" t="s">
        <v>29</v>
      </c>
      <c r="F107" s="90" t="s">
        <v>21</v>
      </c>
      <c r="G107" s="90" t="s">
        <v>19</v>
      </c>
      <c r="H107" s="90"/>
      <c r="I107" s="153"/>
      <c r="J107" s="146"/>
      <c r="K107" s="340"/>
      <c r="L107" s="153"/>
      <c r="M107" s="153" t="s">
        <v>57</v>
      </c>
      <c r="N107" s="312"/>
    </row>
    <row r="108" spans="1:15" x14ac:dyDescent="0.25">
      <c r="A108" s="269"/>
      <c r="B108" s="272"/>
      <c r="C108" s="307" t="s">
        <v>30</v>
      </c>
      <c r="D108" s="307" t="s">
        <v>15</v>
      </c>
      <c r="E108" s="90"/>
      <c r="F108" s="90"/>
      <c r="G108" s="90"/>
      <c r="H108" s="90"/>
      <c r="I108" s="153"/>
      <c r="J108" s="153"/>
      <c r="K108" s="376"/>
      <c r="L108" s="153"/>
      <c r="M108" s="153"/>
      <c r="N108" s="312"/>
    </row>
    <row r="109" spans="1:15" ht="25.5" x14ac:dyDescent="0.25">
      <c r="A109" s="269"/>
      <c r="B109" s="272"/>
      <c r="C109" s="308"/>
      <c r="D109" s="308"/>
      <c r="E109" s="90" t="s">
        <v>90</v>
      </c>
      <c r="F109" s="90" t="s">
        <v>18</v>
      </c>
      <c r="G109" s="90" t="s">
        <v>22</v>
      </c>
      <c r="H109" s="90">
        <v>74</v>
      </c>
      <c r="I109" s="153">
        <v>172</v>
      </c>
      <c r="J109" s="146">
        <v>1.1000000000000001</v>
      </c>
      <c r="K109" s="314">
        <v>0.98340000000000005</v>
      </c>
      <c r="L109" s="153" t="s">
        <v>195</v>
      </c>
      <c r="M109" s="153" t="s">
        <v>53</v>
      </c>
      <c r="N109" s="312"/>
    </row>
    <row r="110" spans="1:15" ht="25.5" x14ac:dyDescent="0.25">
      <c r="A110" s="270"/>
      <c r="B110" s="273"/>
      <c r="C110" s="308"/>
      <c r="D110" s="308"/>
      <c r="E110" s="90" t="s">
        <v>91</v>
      </c>
      <c r="F110" s="90" t="s">
        <v>18</v>
      </c>
      <c r="G110" s="90" t="s">
        <v>22</v>
      </c>
      <c r="H110" s="152">
        <v>75</v>
      </c>
      <c r="I110" s="153">
        <v>65</v>
      </c>
      <c r="J110" s="146">
        <v>0.86670000000000003</v>
      </c>
      <c r="K110" s="315"/>
      <c r="L110" s="153" t="s">
        <v>381</v>
      </c>
      <c r="M110" s="153" t="s">
        <v>55</v>
      </c>
      <c r="N110" s="313"/>
    </row>
    <row r="111" spans="1:15" x14ac:dyDescent="0.25">
      <c r="A111" s="268" t="s">
        <v>63</v>
      </c>
      <c r="B111" s="271">
        <v>2454011631</v>
      </c>
      <c r="C111" s="307" t="s">
        <v>14</v>
      </c>
      <c r="D111" s="307" t="s">
        <v>15</v>
      </c>
      <c r="E111" s="90"/>
      <c r="F111" s="90"/>
      <c r="G111" s="90"/>
      <c r="H111" s="90"/>
      <c r="I111" s="153"/>
      <c r="J111" s="334"/>
      <c r="K111" s="373"/>
      <c r="L111" s="153"/>
      <c r="M111" s="153"/>
      <c r="N111" s="310">
        <v>0.97760000000000002</v>
      </c>
      <c r="O111" s="143"/>
    </row>
    <row r="112" spans="1:15" ht="38.25" x14ac:dyDescent="0.25">
      <c r="A112" s="269"/>
      <c r="B112" s="272"/>
      <c r="C112" s="308"/>
      <c r="D112" s="308"/>
      <c r="E112" s="90" t="s">
        <v>17</v>
      </c>
      <c r="F112" s="90" t="s">
        <v>18</v>
      </c>
      <c r="G112" s="90" t="s">
        <v>19</v>
      </c>
      <c r="H112" s="90">
        <v>535</v>
      </c>
      <c r="I112" s="153">
        <v>511</v>
      </c>
      <c r="J112" s="377">
        <v>0.95509999999999995</v>
      </c>
      <c r="K112" s="338">
        <v>0.90169999999999995</v>
      </c>
      <c r="L112" s="153" t="s">
        <v>20</v>
      </c>
      <c r="M112" s="153" t="s">
        <v>57</v>
      </c>
      <c r="N112" s="311"/>
    </row>
    <row r="113" spans="1:15" ht="38.25" x14ac:dyDescent="0.25">
      <c r="A113" s="269"/>
      <c r="B113" s="272"/>
      <c r="C113" s="308"/>
      <c r="D113" s="308"/>
      <c r="E113" s="90" t="s">
        <v>17</v>
      </c>
      <c r="F113" s="90" t="s">
        <v>21</v>
      </c>
      <c r="G113" s="90" t="s">
        <v>22</v>
      </c>
      <c r="H113" s="90"/>
      <c r="I113" s="153"/>
      <c r="J113" s="146"/>
      <c r="K113" s="339"/>
      <c r="L113" s="153"/>
      <c r="M113" s="153" t="s">
        <v>57</v>
      </c>
      <c r="N113" s="311"/>
    </row>
    <row r="114" spans="1:15" ht="25.5" x14ac:dyDescent="0.25">
      <c r="A114" s="269"/>
      <c r="B114" s="272"/>
      <c r="C114" s="308"/>
      <c r="D114" s="308"/>
      <c r="E114" s="90" t="s">
        <v>23</v>
      </c>
      <c r="F114" s="90" t="s">
        <v>21</v>
      </c>
      <c r="G114" s="90" t="s">
        <v>22</v>
      </c>
      <c r="H114" s="90">
        <v>15</v>
      </c>
      <c r="I114" s="153">
        <v>15</v>
      </c>
      <c r="J114" s="146">
        <v>1</v>
      </c>
      <c r="K114" s="339"/>
      <c r="L114" s="153" t="s">
        <v>185</v>
      </c>
      <c r="M114" s="153" t="s">
        <v>57</v>
      </c>
      <c r="N114" s="311"/>
    </row>
    <row r="115" spans="1:15" ht="25.5" x14ac:dyDescent="0.25">
      <c r="A115" s="269"/>
      <c r="B115" s="272"/>
      <c r="C115" s="308"/>
      <c r="D115" s="308"/>
      <c r="E115" s="90" t="s">
        <v>24</v>
      </c>
      <c r="F115" s="90" t="s">
        <v>21</v>
      </c>
      <c r="G115" s="90" t="s">
        <v>22</v>
      </c>
      <c r="H115" s="90">
        <v>4</v>
      </c>
      <c r="I115" s="153">
        <v>3</v>
      </c>
      <c r="J115" s="146">
        <v>0.75</v>
      </c>
      <c r="K115" s="340"/>
      <c r="L115" s="153" t="s">
        <v>194</v>
      </c>
      <c r="M115" s="153" t="s">
        <v>57</v>
      </c>
      <c r="N115" s="311"/>
    </row>
    <row r="116" spans="1:15" x14ac:dyDescent="0.25">
      <c r="A116" s="269"/>
      <c r="B116" s="272"/>
      <c r="C116" s="307" t="s">
        <v>25</v>
      </c>
      <c r="D116" s="307" t="s">
        <v>15</v>
      </c>
      <c r="E116" s="90"/>
      <c r="F116" s="90"/>
      <c r="G116" s="90" t="s">
        <v>371</v>
      </c>
      <c r="H116" s="90"/>
      <c r="I116" s="153"/>
      <c r="J116" s="334"/>
      <c r="K116" s="373"/>
      <c r="L116" s="153"/>
      <c r="M116" s="153"/>
      <c r="N116" s="312"/>
    </row>
    <row r="117" spans="1:15" ht="38.25" x14ac:dyDescent="0.25">
      <c r="A117" s="269"/>
      <c r="B117" s="272"/>
      <c r="C117" s="308"/>
      <c r="D117" s="308"/>
      <c r="E117" s="90" t="s">
        <v>17</v>
      </c>
      <c r="F117" s="90" t="s">
        <v>21</v>
      </c>
      <c r="G117" s="90" t="s">
        <v>19</v>
      </c>
      <c r="H117" s="90">
        <v>589</v>
      </c>
      <c r="I117" s="153">
        <v>622</v>
      </c>
      <c r="J117" s="146">
        <v>1.056</v>
      </c>
      <c r="K117" s="338">
        <v>0.96870000000000001</v>
      </c>
      <c r="L117" s="153"/>
      <c r="M117" s="153" t="s">
        <v>57</v>
      </c>
      <c r="N117" s="312"/>
    </row>
    <row r="118" spans="1:15" ht="38.25" x14ac:dyDescent="0.25">
      <c r="A118" s="269"/>
      <c r="B118" s="272"/>
      <c r="C118" s="308"/>
      <c r="D118" s="308"/>
      <c r="E118" s="90" t="s">
        <v>26</v>
      </c>
      <c r="F118" s="90" t="s">
        <v>21</v>
      </c>
      <c r="G118" s="90" t="s">
        <v>22</v>
      </c>
      <c r="H118" s="90"/>
      <c r="I118" s="153"/>
      <c r="J118" s="146"/>
      <c r="K118" s="339"/>
      <c r="L118" s="153"/>
      <c r="M118" s="153" t="s">
        <v>57</v>
      </c>
      <c r="N118" s="312"/>
    </row>
    <row r="119" spans="1:15" ht="25.5" x14ac:dyDescent="0.25">
      <c r="A119" s="269"/>
      <c r="B119" s="272"/>
      <c r="C119" s="308"/>
      <c r="D119" s="308"/>
      <c r="E119" s="90" t="s">
        <v>23</v>
      </c>
      <c r="F119" s="90" t="s">
        <v>21</v>
      </c>
      <c r="G119" s="90" t="s">
        <v>22</v>
      </c>
      <c r="H119" s="90">
        <v>5</v>
      </c>
      <c r="I119" s="153">
        <v>9</v>
      </c>
      <c r="J119" s="146">
        <v>1.1000000000000001</v>
      </c>
      <c r="K119" s="339"/>
      <c r="L119" s="153" t="s">
        <v>185</v>
      </c>
      <c r="M119" s="153" t="s">
        <v>57</v>
      </c>
      <c r="N119" s="312"/>
    </row>
    <row r="120" spans="1:15" ht="25.5" x14ac:dyDescent="0.25">
      <c r="A120" s="269"/>
      <c r="B120" s="272"/>
      <c r="C120" s="308"/>
      <c r="D120" s="308"/>
      <c r="E120" s="90" t="s">
        <v>27</v>
      </c>
      <c r="F120" s="90" t="s">
        <v>21</v>
      </c>
      <c r="G120" s="90" t="s">
        <v>22</v>
      </c>
      <c r="H120" s="90">
        <v>4</v>
      </c>
      <c r="I120" s="153">
        <v>3</v>
      </c>
      <c r="J120" s="146">
        <v>0.75</v>
      </c>
      <c r="K120" s="340"/>
      <c r="L120" s="153" t="s">
        <v>194</v>
      </c>
      <c r="M120" s="153" t="s">
        <v>57</v>
      </c>
      <c r="N120" s="312"/>
    </row>
    <row r="121" spans="1:15" x14ac:dyDescent="0.25">
      <c r="A121" s="269"/>
      <c r="B121" s="272"/>
      <c r="C121" s="307" t="s">
        <v>28</v>
      </c>
      <c r="D121" s="307" t="s">
        <v>15</v>
      </c>
      <c r="E121" s="90"/>
      <c r="F121" s="90"/>
      <c r="G121" s="90" t="s">
        <v>371</v>
      </c>
      <c r="H121" s="90"/>
      <c r="I121" s="153"/>
      <c r="J121" s="153"/>
      <c r="K121" s="373"/>
      <c r="L121" s="153"/>
      <c r="M121" s="153"/>
      <c r="N121" s="312"/>
    </row>
    <row r="122" spans="1:15" ht="38.25" x14ac:dyDescent="0.25">
      <c r="A122" s="269"/>
      <c r="B122" s="272"/>
      <c r="C122" s="308"/>
      <c r="D122" s="308"/>
      <c r="E122" s="90" t="s">
        <v>17</v>
      </c>
      <c r="F122" s="90" t="s">
        <v>21</v>
      </c>
      <c r="G122" s="90" t="s">
        <v>19</v>
      </c>
      <c r="H122" s="90">
        <v>170</v>
      </c>
      <c r="I122" s="153">
        <v>170</v>
      </c>
      <c r="J122" s="146">
        <v>1</v>
      </c>
      <c r="K122" s="338">
        <v>1</v>
      </c>
      <c r="L122" s="153" t="s">
        <v>198</v>
      </c>
      <c r="M122" s="153" t="s">
        <v>57</v>
      </c>
      <c r="N122" s="312"/>
    </row>
    <row r="123" spans="1:15" ht="38.25" x14ac:dyDescent="0.25">
      <c r="A123" s="269"/>
      <c r="B123" s="272"/>
      <c r="C123" s="308"/>
      <c r="D123" s="308"/>
      <c r="E123" s="90" t="s">
        <v>29</v>
      </c>
      <c r="F123" s="90" t="s">
        <v>21</v>
      </c>
      <c r="G123" s="90" t="s">
        <v>19</v>
      </c>
      <c r="H123" s="90"/>
      <c r="I123" s="153"/>
      <c r="J123" s="146"/>
      <c r="K123" s="340"/>
      <c r="L123" s="153"/>
      <c r="M123" s="153" t="s">
        <v>57</v>
      </c>
      <c r="N123" s="312"/>
    </row>
    <row r="124" spans="1:15" ht="38.25" x14ac:dyDescent="0.25">
      <c r="A124" s="269"/>
      <c r="B124" s="272"/>
      <c r="C124" s="307" t="s">
        <v>30</v>
      </c>
      <c r="D124" s="307" t="s">
        <v>15</v>
      </c>
      <c r="E124" s="90" t="s">
        <v>372</v>
      </c>
      <c r="F124" s="90" t="s">
        <v>373</v>
      </c>
      <c r="G124" s="90" t="s">
        <v>371</v>
      </c>
      <c r="H124" s="90"/>
      <c r="I124" s="153"/>
      <c r="J124" s="153"/>
      <c r="K124" s="376"/>
      <c r="L124" s="153"/>
      <c r="M124" s="153"/>
      <c r="N124" s="312"/>
    </row>
    <row r="125" spans="1:15" ht="25.5" x14ac:dyDescent="0.25">
      <c r="A125" s="269"/>
      <c r="B125" s="272"/>
      <c r="C125" s="308"/>
      <c r="D125" s="308"/>
      <c r="E125" s="90" t="s">
        <v>90</v>
      </c>
      <c r="F125" s="90" t="s">
        <v>18</v>
      </c>
      <c r="G125" s="90" t="s">
        <v>22</v>
      </c>
      <c r="H125" s="90">
        <v>600</v>
      </c>
      <c r="I125" s="153">
        <v>624</v>
      </c>
      <c r="J125" s="146">
        <v>1.04</v>
      </c>
      <c r="K125" s="314">
        <v>1.04</v>
      </c>
      <c r="L125" s="153"/>
      <c r="M125" s="153" t="s">
        <v>53</v>
      </c>
      <c r="N125" s="312"/>
    </row>
    <row r="126" spans="1:15" ht="25.5" x14ac:dyDescent="0.25">
      <c r="A126" s="270"/>
      <c r="B126" s="273"/>
      <c r="C126" s="308"/>
      <c r="D126" s="308"/>
      <c r="E126" s="90" t="s">
        <v>91</v>
      </c>
      <c r="F126" s="90" t="s">
        <v>18</v>
      </c>
      <c r="G126" s="90" t="s">
        <v>22</v>
      </c>
      <c r="H126" s="138"/>
      <c r="I126" s="153"/>
      <c r="J126" s="146"/>
      <c r="K126" s="315"/>
      <c r="L126" s="153"/>
      <c r="M126" s="153" t="s">
        <v>55</v>
      </c>
      <c r="N126" s="313"/>
    </row>
    <row r="127" spans="1:15" x14ac:dyDescent="0.25">
      <c r="A127" s="268" t="s">
        <v>75</v>
      </c>
      <c r="B127" s="271">
        <v>2454009921</v>
      </c>
      <c r="C127" s="307" t="s">
        <v>14</v>
      </c>
      <c r="D127" s="307" t="s">
        <v>15</v>
      </c>
      <c r="E127" s="90"/>
      <c r="F127" s="90"/>
      <c r="G127" s="90"/>
      <c r="H127" s="90"/>
      <c r="I127" s="153"/>
      <c r="J127" s="153"/>
      <c r="K127" s="373"/>
      <c r="L127" s="153"/>
      <c r="M127" s="153"/>
      <c r="N127" s="310">
        <v>1.0315000000000001</v>
      </c>
      <c r="O127" s="143"/>
    </row>
    <row r="128" spans="1:15" ht="38.25" x14ac:dyDescent="0.25">
      <c r="A128" s="269"/>
      <c r="B128" s="272"/>
      <c r="C128" s="308"/>
      <c r="D128" s="308"/>
      <c r="E128" s="90" t="s">
        <v>17</v>
      </c>
      <c r="F128" s="90" t="s">
        <v>18</v>
      </c>
      <c r="G128" s="90" t="s">
        <v>19</v>
      </c>
      <c r="H128" s="90">
        <v>340</v>
      </c>
      <c r="I128" s="153">
        <v>329</v>
      </c>
      <c r="J128" s="146">
        <v>0.96760000000000002</v>
      </c>
      <c r="K128" s="338">
        <v>1.0225</v>
      </c>
      <c r="L128" s="153" t="s">
        <v>20</v>
      </c>
      <c r="M128" s="153" t="s">
        <v>49</v>
      </c>
      <c r="N128" s="311"/>
    </row>
    <row r="129" spans="1:14" ht="38.25" x14ac:dyDescent="0.25">
      <c r="A129" s="269"/>
      <c r="B129" s="272"/>
      <c r="C129" s="308"/>
      <c r="D129" s="308"/>
      <c r="E129" s="90" t="s">
        <v>93</v>
      </c>
      <c r="F129" s="90" t="s">
        <v>21</v>
      </c>
      <c r="G129" s="90" t="s">
        <v>19</v>
      </c>
      <c r="H129" s="90"/>
      <c r="I129" s="153"/>
      <c r="J129" s="146"/>
      <c r="K129" s="339"/>
      <c r="L129" s="153"/>
      <c r="M129" s="378" t="s">
        <v>76</v>
      </c>
      <c r="N129" s="311"/>
    </row>
    <row r="130" spans="1:14" ht="25.5" x14ac:dyDescent="0.25">
      <c r="A130" s="269"/>
      <c r="B130" s="272"/>
      <c r="C130" s="308"/>
      <c r="D130" s="308"/>
      <c r="E130" s="90" t="s">
        <v>23</v>
      </c>
      <c r="F130" s="90" t="s">
        <v>21</v>
      </c>
      <c r="G130" s="90" t="s">
        <v>22</v>
      </c>
      <c r="H130" s="90">
        <v>5</v>
      </c>
      <c r="I130" s="153">
        <v>6</v>
      </c>
      <c r="J130" s="146">
        <v>1.1000000000000001</v>
      </c>
      <c r="K130" s="339"/>
      <c r="L130" s="153" t="s">
        <v>185</v>
      </c>
      <c r="M130" s="153" t="s">
        <v>49</v>
      </c>
      <c r="N130" s="311"/>
    </row>
    <row r="131" spans="1:14" ht="25.5" x14ac:dyDescent="0.25">
      <c r="A131" s="269"/>
      <c r="B131" s="272"/>
      <c r="C131" s="308"/>
      <c r="D131" s="308"/>
      <c r="E131" s="90" t="s">
        <v>24</v>
      </c>
      <c r="F131" s="90" t="s">
        <v>21</v>
      </c>
      <c r="G131" s="90" t="s">
        <v>22</v>
      </c>
      <c r="H131" s="90">
        <v>0</v>
      </c>
      <c r="I131" s="153">
        <v>1</v>
      </c>
      <c r="J131" s="146">
        <v>1</v>
      </c>
      <c r="K131" s="340"/>
      <c r="L131" s="153"/>
      <c r="M131" s="153"/>
      <c r="N131" s="311"/>
    </row>
    <row r="132" spans="1:14" x14ac:dyDescent="0.25">
      <c r="A132" s="269"/>
      <c r="B132" s="272"/>
      <c r="C132" s="307" t="s">
        <v>25</v>
      </c>
      <c r="D132" s="307" t="s">
        <v>15</v>
      </c>
      <c r="E132" s="90"/>
      <c r="F132" s="90"/>
      <c r="G132" s="90"/>
      <c r="H132" s="90"/>
      <c r="I132" s="153"/>
      <c r="J132" s="153"/>
      <c r="K132" s="379"/>
      <c r="L132" s="153"/>
      <c r="M132" s="153"/>
      <c r="N132" s="312"/>
    </row>
    <row r="133" spans="1:14" ht="51" x14ac:dyDescent="0.25">
      <c r="A133" s="269"/>
      <c r="B133" s="272"/>
      <c r="C133" s="308"/>
      <c r="D133" s="308"/>
      <c r="E133" s="90" t="s">
        <v>17</v>
      </c>
      <c r="F133" s="90" t="s">
        <v>21</v>
      </c>
      <c r="G133" s="90" t="s">
        <v>19</v>
      </c>
      <c r="H133" s="90">
        <v>253</v>
      </c>
      <c r="I133" s="153">
        <v>293</v>
      </c>
      <c r="J133" s="146">
        <v>1.1000000000000001</v>
      </c>
      <c r="K133" s="338">
        <v>1.0667</v>
      </c>
      <c r="L133" s="153" t="s">
        <v>77</v>
      </c>
      <c r="M133" s="153" t="s">
        <v>49</v>
      </c>
      <c r="N133" s="312"/>
    </row>
    <row r="134" spans="1:14" ht="38.25" x14ac:dyDescent="0.25">
      <c r="A134" s="269"/>
      <c r="B134" s="272"/>
      <c r="C134" s="308"/>
      <c r="D134" s="308"/>
      <c r="E134" s="90" t="s">
        <v>26</v>
      </c>
      <c r="F134" s="90" t="s">
        <v>21</v>
      </c>
      <c r="G134" s="90" t="s">
        <v>22</v>
      </c>
      <c r="H134" s="90"/>
      <c r="I134" s="153"/>
      <c r="J134" s="146"/>
      <c r="K134" s="339"/>
      <c r="L134" s="153"/>
      <c r="M134" s="153" t="s">
        <v>49</v>
      </c>
      <c r="N134" s="312"/>
    </row>
    <row r="135" spans="1:14" ht="25.5" x14ac:dyDescent="0.25">
      <c r="A135" s="269"/>
      <c r="B135" s="272"/>
      <c r="C135" s="308"/>
      <c r="D135" s="308"/>
      <c r="E135" s="90" t="s">
        <v>23</v>
      </c>
      <c r="F135" s="90" t="s">
        <v>21</v>
      </c>
      <c r="G135" s="90" t="s">
        <v>22</v>
      </c>
      <c r="H135" s="138">
        <v>5</v>
      </c>
      <c r="I135" s="153">
        <v>7</v>
      </c>
      <c r="J135" s="146">
        <v>1.1000000000000001</v>
      </c>
      <c r="K135" s="339"/>
      <c r="L135" s="153" t="s">
        <v>185</v>
      </c>
      <c r="M135" s="153" t="s">
        <v>49</v>
      </c>
      <c r="N135" s="312"/>
    </row>
    <row r="136" spans="1:14" ht="25.5" x14ac:dyDescent="0.25">
      <c r="A136" s="269"/>
      <c r="B136" s="272"/>
      <c r="C136" s="308"/>
      <c r="D136" s="308"/>
      <c r="E136" s="90" t="s">
        <v>27</v>
      </c>
      <c r="F136" s="90" t="s">
        <v>21</v>
      </c>
      <c r="G136" s="90" t="s">
        <v>22</v>
      </c>
      <c r="H136" s="90">
        <v>1</v>
      </c>
      <c r="I136" s="153">
        <v>1</v>
      </c>
      <c r="J136" s="146">
        <v>1</v>
      </c>
      <c r="K136" s="340"/>
      <c r="L136" s="153"/>
      <c r="M136" s="153" t="s">
        <v>49</v>
      </c>
      <c r="N136" s="312"/>
    </row>
    <row r="137" spans="1:14" x14ac:dyDescent="0.25">
      <c r="A137" s="269"/>
      <c r="B137" s="272"/>
      <c r="C137" s="307" t="s">
        <v>28</v>
      </c>
      <c r="D137" s="307" t="s">
        <v>15</v>
      </c>
      <c r="E137" s="90"/>
      <c r="F137" s="90"/>
      <c r="G137" s="90"/>
      <c r="H137" s="90"/>
      <c r="I137" s="153"/>
      <c r="J137" s="153"/>
      <c r="K137" s="379"/>
      <c r="L137" s="153"/>
      <c r="M137" s="153"/>
      <c r="N137" s="312"/>
    </row>
    <row r="138" spans="1:14" ht="38.25" x14ac:dyDescent="0.25">
      <c r="A138" s="269"/>
      <c r="B138" s="272"/>
      <c r="C138" s="308"/>
      <c r="D138" s="308"/>
      <c r="E138" s="90" t="s">
        <v>17</v>
      </c>
      <c r="F138" s="90" t="s">
        <v>21</v>
      </c>
      <c r="G138" s="90" t="s">
        <v>19</v>
      </c>
      <c r="H138" s="130">
        <v>55</v>
      </c>
      <c r="I138" s="153">
        <v>62</v>
      </c>
      <c r="J138" s="146">
        <v>1.1000000000000001</v>
      </c>
      <c r="K138" s="338">
        <v>1.1000000000000001</v>
      </c>
      <c r="L138" s="153" t="s">
        <v>20</v>
      </c>
      <c r="M138" s="153" t="s">
        <v>49</v>
      </c>
      <c r="N138" s="312"/>
    </row>
    <row r="139" spans="1:14" ht="25.5" x14ac:dyDescent="0.25">
      <c r="A139" s="269"/>
      <c r="B139" s="272"/>
      <c r="C139" s="308"/>
      <c r="D139" s="308"/>
      <c r="E139" s="90" t="s">
        <v>23</v>
      </c>
      <c r="F139" s="90" t="s">
        <v>21</v>
      </c>
      <c r="G139" s="90" t="s">
        <v>19</v>
      </c>
      <c r="H139" s="130"/>
      <c r="I139" s="153"/>
      <c r="J139" s="146"/>
      <c r="K139" s="340"/>
      <c r="L139" s="153"/>
      <c r="M139" s="153" t="s">
        <v>49</v>
      </c>
      <c r="N139" s="312"/>
    </row>
    <row r="140" spans="1:14" x14ac:dyDescent="0.25">
      <c r="A140" s="269"/>
      <c r="B140" s="272"/>
      <c r="C140" s="309" t="s">
        <v>374</v>
      </c>
      <c r="D140" s="235" t="s">
        <v>15</v>
      </c>
      <c r="E140" s="89"/>
      <c r="F140" s="89"/>
      <c r="G140" s="89"/>
      <c r="H140" s="141"/>
      <c r="I140" s="141"/>
      <c r="J140" s="113"/>
      <c r="K140" s="380"/>
      <c r="L140" s="155"/>
      <c r="M140" s="155"/>
      <c r="N140" s="312"/>
    </row>
    <row r="141" spans="1:14" ht="25.5" x14ac:dyDescent="0.25">
      <c r="A141" s="269"/>
      <c r="B141" s="272"/>
      <c r="C141" s="309"/>
      <c r="D141" s="235"/>
      <c r="E141" s="89" t="s">
        <v>66</v>
      </c>
      <c r="F141" s="89" t="s">
        <v>67</v>
      </c>
      <c r="G141" s="89" t="s">
        <v>68</v>
      </c>
      <c r="H141" s="141">
        <v>24</v>
      </c>
      <c r="I141" s="141">
        <v>24</v>
      </c>
      <c r="J141" s="381">
        <v>1</v>
      </c>
      <c r="K141" s="338">
        <v>1</v>
      </c>
      <c r="L141" s="155"/>
      <c r="M141" s="155" t="s">
        <v>69</v>
      </c>
      <c r="N141" s="312"/>
    </row>
    <row r="142" spans="1:14" ht="25.5" x14ac:dyDescent="0.25">
      <c r="A142" s="269"/>
      <c r="B142" s="272"/>
      <c r="C142" s="309"/>
      <c r="D142" s="235"/>
      <c r="E142" s="89" t="s">
        <v>70</v>
      </c>
      <c r="F142" s="89" t="s">
        <v>67</v>
      </c>
      <c r="G142" s="89" t="s">
        <v>68</v>
      </c>
      <c r="H142" s="141"/>
      <c r="I142" s="141"/>
      <c r="J142" s="381"/>
      <c r="K142" s="339"/>
      <c r="L142" s="155"/>
      <c r="M142" s="155" t="s">
        <v>69</v>
      </c>
      <c r="N142" s="312"/>
    </row>
    <row r="143" spans="1:14" ht="25.5" x14ac:dyDescent="0.25">
      <c r="A143" s="269"/>
      <c r="B143" s="272"/>
      <c r="C143" s="309"/>
      <c r="D143" s="235"/>
      <c r="E143" s="89" t="s">
        <v>71</v>
      </c>
      <c r="F143" s="89" t="s">
        <v>72</v>
      </c>
      <c r="G143" s="89" t="s">
        <v>68</v>
      </c>
      <c r="H143" s="141">
        <v>136</v>
      </c>
      <c r="I143" s="141">
        <v>136</v>
      </c>
      <c r="J143" s="381">
        <v>1</v>
      </c>
      <c r="K143" s="339"/>
      <c r="L143" s="155" t="s">
        <v>107</v>
      </c>
      <c r="M143" s="155" t="s">
        <v>69</v>
      </c>
      <c r="N143" s="312"/>
    </row>
    <row r="144" spans="1:14" ht="25.5" x14ac:dyDescent="0.25">
      <c r="A144" s="269"/>
      <c r="B144" s="272"/>
      <c r="C144" s="309"/>
      <c r="D144" s="235"/>
      <c r="E144" s="89" t="s">
        <v>73</v>
      </c>
      <c r="F144" s="89" t="s">
        <v>72</v>
      </c>
      <c r="G144" s="89" t="s">
        <v>68</v>
      </c>
      <c r="H144" s="141">
        <v>1</v>
      </c>
      <c r="I144" s="141">
        <v>1</v>
      </c>
      <c r="J144" s="381">
        <v>1</v>
      </c>
      <c r="K144" s="340"/>
      <c r="L144" s="155"/>
      <c r="M144" s="155" t="s">
        <v>69</v>
      </c>
      <c r="N144" s="312"/>
    </row>
    <row r="145" spans="1:15" x14ac:dyDescent="0.25">
      <c r="A145" s="269"/>
      <c r="B145" s="272"/>
      <c r="C145" s="309" t="s">
        <v>74</v>
      </c>
      <c r="D145" s="235" t="s">
        <v>15</v>
      </c>
      <c r="E145" s="89"/>
      <c r="F145" s="89"/>
      <c r="G145" s="89"/>
      <c r="H145" s="141"/>
      <c r="I145" s="141"/>
      <c r="J145" s="113"/>
      <c r="K145" s="380"/>
      <c r="L145" s="155"/>
      <c r="M145" s="155"/>
      <c r="N145" s="312"/>
    </row>
    <row r="146" spans="1:15" ht="25.5" x14ac:dyDescent="0.25">
      <c r="A146" s="269"/>
      <c r="B146" s="272"/>
      <c r="C146" s="309"/>
      <c r="D146" s="235"/>
      <c r="E146" s="89" t="s">
        <v>66</v>
      </c>
      <c r="F146" s="89" t="s">
        <v>67</v>
      </c>
      <c r="G146" s="89" t="s">
        <v>68</v>
      </c>
      <c r="H146" s="141">
        <v>24</v>
      </c>
      <c r="I146" s="141">
        <v>24</v>
      </c>
      <c r="J146" s="381">
        <v>1</v>
      </c>
      <c r="K146" s="338">
        <v>1</v>
      </c>
      <c r="L146" s="155"/>
      <c r="M146" s="155" t="s">
        <v>69</v>
      </c>
      <c r="N146" s="312"/>
    </row>
    <row r="147" spans="1:15" ht="25.5" x14ac:dyDescent="0.25">
      <c r="A147" s="269"/>
      <c r="B147" s="272"/>
      <c r="C147" s="309"/>
      <c r="D147" s="235"/>
      <c r="E147" s="89" t="s">
        <v>70</v>
      </c>
      <c r="F147" s="89" t="s">
        <v>67</v>
      </c>
      <c r="G147" s="89" t="s">
        <v>68</v>
      </c>
      <c r="H147" s="141"/>
      <c r="I147" s="141"/>
      <c r="J147" s="381"/>
      <c r="K147" s="339"/>
      <c r="L147" s="155"/>
      <c r="M147" s="155" t="s">
        <v>69</v>
      </c>
      <c r="N147" s="312"/>
    </row>
    <row r="148" spans="1:15" ht="25.5" x14ac:dyDescent="0.25">
      <c r="A148" s="269"/>
      <c r="B148" s="272"/>
      <c r="C148" s="309"/>
      <c r="D148" s="235"/>
      <c r="E148" s="89" t="s">
        <v>71</v>
      </c>
      <c r="F148" s="89" t="s">
        <v>72</v>
      </c>
      <c r="G148" s="89" t="s">
        <v>68</v>
      </c>
      <c r="H148" s="141">
        <v>136</v>
      </c>
      <c r="I148" s="141">
        <v>136</v>
      </c>
      <c r="J148" s="381">
        <v>1</v>
      </c>
      <c r="K148" s="339"/>
      <c r="L148" s="155" t="s">
        <v>107</v>
      </c>
      <c r="M148" s="155" t="s">
        <v>69</v>
      </c>
      <c r="N148" s="312"/>
    </row>
    <row r="149" spans="1:15" ht="25.5" x14ac:dyDescent="0.25">
      <c r="A149" s="269"/>
      <c r="B149" s="272"/>
      <c r="C149" s="309"/>
      <c r="D149" s="235"/>
      <c r="E149" s="89" t="s">
        <v>73</v>
      </c>
      <c r="F149" s="89" t="s">
        <v>72</v>
      </c>
      <c r="G149" s="89" t="s">
        <v>68</v>
      </c>
      <c r="H149" s="141">
        <v>1</v>
      </c>
      <c r="I149" s="141">
        <v>1</v>
      </c>
      <c r="J149" s="381">
        <v>1</v>
      </c>
      <c r="K149" s="340"/>
      <c r="L149" s="155"/>
      <c r="M149" s="155" t="s">
        <v>69</v>
      </c>
      <c r="N149" s="312"/>
    </row>
    <row r="150" spans="1:15" x14ac:dyDescent="0.25">
      <c r="A150" s="269"/>
      <c r="B150" s="272"/>
      <c r="C150" s="307" t="s">
        <v>30</v>
      </c>
      <c r="D150" s="307" t="s">
        <v>15</v>
      </c>
      <c r="E150" s="90"/>
      <c r="F150" s="90"/>
      <c r="G150" s="90"/>
      <c r="H150" s="90"/>
      <c r="I150" s="153"/>
      <c r="J150" s="153"/>
      <c r="K150" s="376"/>
      <c r="L150" s="153"/>
      <c r="M150" s="153"/>
      <c r="N150" s="312"/>
    </row>
    <row r="151" spans="1:15" ht="25.5" x14ac:dyDescent="0.25">
      <c r="A151" s="269"/>
      <c r="B151" s="272"/>
      <c r="C151" s="308"/>
      <c r="D151" s="308"/>
      <c r="E151" s="90" t="s">
        <v>90</v>
      </c>
      <c r="F151" s="90" t="s">
        <v>18</v>
      </c>
      <c r="G151" s="90" t="s">
        <v>22</v>
      </c>
      <c r="H151" s="90">
        <v>453</v>
      </c>
      <c r="I151" s="153">
        <v>453</v>
      </c>
      <c r="J151" s="146">
        <v>1</v>
      </c>
      <c r="K151" s="314">
        <v>1</v>
      </c>
      <c r="L151" s="153" t="s">
        <v>199</v>
      </c>
      <c r="M151" s="153" t="s">
        <v>49</v>
      </c>
      <c r="N151" s="312"/>
    </row>
    <row r="152" spans="1:15" ht="25.5" x14ac:dyDescent="0.25">
      <c r="A152" s="270"/>
      <c r="B152" s="273"/>
      <c r="C152" s="308"/>
      <c r="D152" s="308"/>
      <c r="E152" s="90" t="s">
        <v>91</v>
      </c>
      <c r="F152" s="90" t="s">
        <v>18</v>
      </c>
      <c r="G152" s="90" t="s">
        <v>22</v>
      </c>
      <c r="H152" s="90">
        <v>188</v>
      </c>
      <c r="I152" s="153">
        <v>188</v>
      </c>
      <c r="J152" s="146">
        <v>1</v>
      </c>
      <c r="K152" s="315"/>
      <c r="L152" s="153" t="s">
        <v>199</v>
      </c>
      <c r="M152" s="153" t="s">
        <v>49</v>
      </c>
      <c r="N152" s="313"/>
    </row>
    <row r="153" spans="1:15" x14ac:dyDescent="0.25">
      <c r="A153" s="268" t="s">
        <v>78</v>
      </c>
      <c r="B153" s="271">
        <v>2454011399</v>
      </c>
      <c r="C153" s="307" t="s">
        <v>79</v>
      </c>
      <c r="D153" s="307" t="s">
        <v>15</v>
      </c>
      <c r="E153" s="90"/>
      <c r="F153" s="90"/>
      <c r="G153" s="90"/>
      <c r="H153" s="90"/>
      <c r="I153" s="153"/>
      <c r="J153" s="145"/>
      <c r="K153" s="382"/>
      <c r="L153" s="153"/>
      <c r="M153" s="153"/>
      <c r="N153" s="310">
        <v>1.0058</v>
      </c>
      <c r="O153" s="143"/>
    </row>
    <row r="154" spans="1:15" ht="38.25" x14ac:dyDescent="0.25">
      <c r="A154" s="269"/>
      <c r="B154" s="272"/>
      <c r="C154" s="308"/>
      <c r="D154" s="308"/>
      <c r="E154" s="90" t="s">
        <v>17</v>
      </c>
      <c r="F154" s="90" t="s">
        <v>18</v>
      </c>
      <c r="G154" s="90" t="s">
        <v>19</v>
      </c>
      <c r="H154" s="90">
        <v>427</v>
      </c>
      <c r="I154" s="153">
        <v>442</v>
      </c>
      <c r="J154" s="146">
        <v>1.0350999999999999</v>
      </c>
      <c r="K154" s="338">
        <v>1.0230999999999999</v>
      </c>
      <c r="L154" s="153"/>
      <c r="M154" s="153" t="s">
        <v>80</v>
      </c>
      <c r="N154" s="311"/>
    </row>
    <row r="155" spans="1:15" ht="38.25" x14ac:dyDescent="0.25">
      <c r="A155" s="269"/>
      <c r="B155" s="272"/>
      <c r="C155" s="308"/>
      <c r="D155" s="308"/>
      <c r="E155" s="90" t="s">
        <v>17</v>
      </c>
      <c r="F155" s="90" t="s">
        <v>21</v>
      </c>
      <c r="G155" s="90" t="s">
        <v>22</v>
      </c>
      <c r="H155" s="138">
        <v>0</v>
      </c>
      <c r="I155" s="153">
        <v>2</v>
      </c>
      <c r="J155" s="146">
        <v>1.1000000000000001</v>
      </c>
      <c r="K155" s="339"/>
      <c r="L155" s="153"/>
      <c r="M155" s="153" t="s">
        <v>80</v>
      </c>
      <c r="N155" s="311"/>
    </row>
    <row r="156" spans="1:15" ht="25.5" x14ac:dyDescent="0.25">
      <c r="A156" s="269"/>
      <c r="B156" s="272"/>
      <c r="C156" s="308"/>
      <c r="D156" s="308"/>
      <c r="E156" s="90" t="s">
        <v>23</v>
      </c>
      <c r="F156" s="90" t="s">
        <v>21</v>
      </c>
      <c r="G156" s="90" t="s">
        <v>22</v>
      </c>
      <c r="H156" s="90">
        <v>5</v>
      </c>
      <c r="I156" s="153">
        <v>8</v>
      </c>
      <c r="J156" s="146">
        <v>1.1000000000000001</v>
      </c>
      <c r="K156" s="339"/>
      <c r="L156" s="153"/>
      <c r="M156" s="153" t="s">
        <v>80</v>
      </c>
      <c r="N156" s="311"/>
    </row>
    <row r="157" spans="1:15" ht="25.5" x14ac:dyDescent="0.25">
      <c r="A157" s="269"/>
      <c r="B157" s="272"/>
      <c r="C157" s="308"/>
      <c r="D157" s="308"/>
      <c r="E157" s="90" t="s">
        <v>24</v>
      </c>
      <c r="F157" s="90" t="s">
        <v>21</v>
      </c>
      <c r="G157" s="90" t="s">
        <v>22</v>
      </c>
      <c r="H157" s="152">
        <v>7</v>
      </c>
      <c r="I157" s="153">
        <v>6</v>
      </c>
      <c r="J157" s="146">
        <v>0.85709999999999997</v>
      </c>
      <c r="K157" s="340"/>
      <c r="L157" s="153" t="s">
        <v>382</v>
      </c>
      <c r="M157" s="153" t="s">
        <v>80</v>
      </c>
      <c r="N157" s="311"/>
    </row>
    <row r="158" spans="1:15" x14ac:dyDescent="0.25">
      <c r="A158" s="269"/>
      <c r="B158" s="272"/>
      <c r="C158" s="307" t="s">
        <v>81</v>
      </c>
      <c r="D158" s="307" t="s">
        <v>15</v>
      </c>
      <c r="E158" s="90"/>
      <c r="F158" s="90"/>
      <c r="G158" s="90"/>
      <c r="H158" s="90"/>
      <c r="I158" s="153"/>
      <c r="J158" s="145"/>
      <c r="K158" s="382"/>
      <c r="L158" s="153"/>
      <c r="M158" s="153"/>
      <c r="N158" s="312"/>
    </row>
    <row r="159" spans="1:15" ht="38.25" x14ac:dyDescent="0.25">
      <c r="A159" s="269"/>
      <c r="B159" s="272"/>
      <c r="C159" s="308"/>
      <c r="D159" s="308"/>
      <c r="E159" s="90" t="s">
        <v>17</v>
      </c>
      <c r="F159" s="90" t="s">
        <v>21</v>
      </c>
      <c r="G159" s="90" t="s">
        <v>19</v>
      </c>
      <c r="H159" s="90">
        <v>481</v>
      </c>
      <c r="I159" s="153">
        <v>491</v>
      </c>
      <c r="J159" s="146">
        <v>1.0207999999999999</v>
      </c>
      <c r="K159" s="338">
        <v>0.92920000000000003</v>
      </c>
      <c r="L159" s="153"/>
      <c r="M159" s="153" t="s">
        <v>80</v>
      </c>
      <c r="N159" s="312"/>
    </row>
    <row r="160" spans="1:15" ht="38.25" x14ac:dyDescent="0.25">
      <c r="A160" s="269"/>
      <c r="B160" s="272"/>
      <c r="C160" s="308"/>
      <c r="D160" s="308"/>
      <c r="E160" s="90" t="s">
        <v>26</v>
      </c>
      <c r="F160" s="90" t="s">
        <v>21</v>
      </c>
      <c r="G160" s="90" t="s">
        <v>22</v>
      </c>
      <c r="H160" s="90">
        <v>3</v>
      </c>
      <c r="I160" s="153">
        <v>2</v>
      </c>
      <c r="J160" s="146">
        <v>0.66669999999999996</v>
      </c>
      <c r="K160" s="339"/>
      <c r="L160" s="153" t="s">
        <v>194</v>
      </c>
      <c r="M160" s="153" t="s">
        <v>80</v>
      </c>
      <c r="N160" s="312"/>
    </row>
    <row r="161" spans="1:15" ht="25.5" x14ac:dyDescent="0.25">
      <c r="A161" s="269"/>
      <c r="B161" s="272"/>
      <c r="C161" s="308"/>
      <c r="D161" s="308"/>
      <c r="E161" s="90" t="s">
        <v>23</v>
      </c>
      <c r="F161" s="90" t="s">
        <v>21</v>
      </c>
      <c r="G161" s="90" t="s">
        <v>22</v>
      </c>
      <c r="H161" s="90">
        <v>5</v>
      </c>
      <c r="I161" s="153">
        <v>7</v>
      </c>
      <c r="J161" s="146">
        <v>1.1000000000000001</v>
      </c>
      <c r="K161" s="339"/>
      <c r="L161" s="153"/>
      <c r="M161" s="153" t="s">
        <v>80</v>
      </c>
      <c r="N161" s="312"/>
    </row>
    <row r="162" spans="1:15" ht="25.5" x14ac:dyDescent="0.25">
      <c r="A162" s="269"/>
      <c r="B162" s="272"/>
      <c r="C162" s="308"/>
      <c r="D162" s="308"/>
      <c r="E162" s="90" t="s">
        <v>27</v>
      </c>
      <c r="F162" s="90" t="s">
        <v>21</v>
      </c>
      <c r="G162" s="90" t="s">
        <v>22</v>
      </c>
      <c r="H162" s="90"/>
      <c r="I162" s="153"/>
      <c r="J162" s="146"/>
      <c r="K162" s="340"/>
      <c r="L162" s="153"/>
      <c r="M162" s="153"/>
      <c r="N162" s="312"/>
    </row>
    <row r="163" spans="1:15" x14ac:dyDescent="0.25">
      <c r="A163" s="269"/>
      <c r="B163" s="272"/>
      <c r="C163" s="307" t="s">
        <v>28</v>
      </c>
      <c r="D163" s="307" t="s">
        <v>15</v>
      </c>
      <c r="E163" s="90"/>
      <c r="F163" s="90"/>
      <c r="G163" s="90"/>
      <c r="H163" s="90"/>
      <c r="I163" s="153"/>
      <c r="J163" s="145"/>
      <c r="K163" s="382"/>
      <c r="L163" s="153"/>
      <c r="M163" s="153"/>
      <c r="N163" s="312"/>
    </row>
    <row r="164" spans="1:15" ht="38.25" x14ac:dyDescent="0.25">
      <c r="A164" s="269"/>
      <c r="B164" s="272"/>
      <c r="C164" s="308"/>
      <c r="D164" s="308"/>
      <c r="E164" s="90" t="s">
        <v>17</v>
      </c>
      <c r="F164" s="90" t="s">
        <v>21</v>
      </c>
      <c r="G164" s="90" t="s">
        <v>19</v>
      </c>
      <c r="H164" s="90">
        <v>127</v>
      </c>
      <c r="I164" s="153">
        <v>136</v>
      </c>
      <c r="J164" s="146">
        <v>1.0709</v>
      </c>
      <c r="K164" s="338">
        <v>1.0709</v>
      </c>
      <c r="L164" s="153"/>
      <c r="M164" s="153" t="s">
        <v>80</v>
      </c>
      <c r="N164" s="312"/>
    </row>
    <row r="165" spans="1:15" ht="38.25" x14ac:dyDescent="0.25">
      <c r="A165" s="269"/>
      <c r="B165" s="272"/>
      <c r="C165" s="308"/>
      <c r="D165" s="308"/>
      <c r="E165" s="90" t="s">
        <v>29</v>
      </c>
      <c r="F165" s="90" t="s">
        <v>21</v>
      </c>
      <c r="G165" s="90" t="s">
        <v>19</v>
      </c>
      <c r="H165" s="90"/>
      <c r="I165" s="153"/>
      <c r="J165" s="146"/>
      <c r="K165" s="340"/>
      <c r="L165" s="153"/>
      <c r="M165" s="153" t="s">
        <v>80</v>
      </c>
      <c r="N165" s="312"/>
    </row>
    <row r="166" spans="1:15" ht="38.25" x14ac:dyDescent="0.25">
      <c r="A166" s="269"/>
      <c r="B166" s="272"/>
      <c r="C166" s="307" t="s">
        <v>30</v>
      </c>
      <c r="D166" s="307" t="s">
        <v>15</v>
      </c>
      <c r="E166" s="90" t="s">
        <v>372</v>
      </c>
      <c r="F166" s="90" t="s">
        <v>373</v>
      </c>
      <c r="G166" s="90" t="s">
        <v>371</v>
      </c>
      <c r="H166" s="90"/>
      <c r="I166" s="153"/>
      <c r="J166" s="145"/>
      <c r="K166" s="383"/>
      <c r="L166" s="153"/>
      <c r="M166" s="153"/>
      <c r="N166" s="312"/>
    </row>
    <row r="167" spans="1:15" x14ac:dyDescent="0.25">
      <c r="A167" s="269"/>
      <c r="B167" s="272"/>
      <c r="C167" s="308"/>
      <c r="D167" s="308"/>
      <c r="E167" s="90" t="s">
        <v>90</v>
      </c>
      <c r="F167" s="90" t="s">
        <v>18</v>
      </c>
      <c r="G167" s="90" t="s">
        <v>22</v>
      </c>
      <c r="H167" s="90">
        <v>484</v>
      </c>
      <c r="I167" s="153">
        <v>484</v>
      </c>
      <c r="J167" s="146">
        <v>1</v>
      </c>
      <c r="K167" s="314">
        <v>1</v>
      </c>
      <c r="L167" s="153"/>
      <c r="M167" s="153" t="s">
        <v>82</v>
      </c>
      <c r="N167" s="312"/>
    </row>
    <row r="168" spans="1:15" x14ac:dyDescent="0.25">
      <c r="A168" s="270"/>
      <c r="B168" s="273"/>
      <c r="C168" s="308"/>
      <c r="D168" s="308"/>
      <c r="E168" s="90" t="s">
        <v>91</v>
      </c>
      <c r="F168" s="90" t="s">
        <v>18</v>
      </c>
      <c r="G168" s="90" t="s">
        <v>22</v>
      </c>
      <c r="H168" s="90">
        <v>540</v>
      </c>
      <c r="I168" s="153">
        <v>540</v>
      </c>
      <c r="J168" s="146">
        <v>1</v>
      </c>
      <c r="K168" s="315"/>
      <c r="L168" s="153"/>
      <c r="M168" s="153" t="s">
        <v>82</v>
      </c>
      <c r="N168" s="313"/>
    </row>
    <row r="169" spans="1:15" x14ac:dyDescent="0.25">
      <c r="A169" s="388" t="s">
        <v>83</v>
      </c>
      <c r="B169" s="91">
        <v>2454011906</v>
      </c>
      <c r="C169" s="307" t="s">
        <v>30</v>
      </c>
      <c r="D169" s="307" t="s">
        <v>15</v>
      </c>
      <c r="E169" s="90"/>
      <c r="F169" s="90"/>
      <c r="G169" s="90"/>
      <c r="H169" s="90"/>
      <c r="I169" s="153"/>
      <c r="J169" s="153"/>
      <c r="K169" s="384"/>
      <c r="L169" s="153"/>
      <c r="M169" s="153"/>
      <c r="N169" s="328">
        <v>0.90720000000000001</v>
      </c>
      <c r="O169" s="143"/>
    </row>
    <row r="170" spans="1:15" ht="42.75" customHeight="1" x14ac:dyDescent="0.25">
      <c r="A170" s="389"/>
      <c r="B170" s="95"/>
      <c r="C170" s="308"/>
      <c r="D170" s="308"/>
      <c r="E170" s="90" t="s">
        <v>90</v>
      </c>
      <c r="F170" s="90" t="s">
        <v>18</v>
      </c>
      <c r="G170" s="90" t="s">
        <v>22</v>
      </c>
      <c r="H170" s="90">
        <v>1250</v>
      </c>
      <c r="I170" s="153">
        <v>1134</v>
      </c>
      <c r="J170" s="146">
        <v>0.90720000000000001</v>
      </c>
      <c r="K170" s="385">
        <v>0.90720000000000001</v>
      </c>
      <c r="L170" s="153" t="s">
        <v>199</v>
      </c>
      <c r="M170" s="153" t="s">
        <v>84</v>
      </c>
      <c r="N170" s="329"/>
    </row>
    <row r="171" spans="1:15" ht="38.25" x14ac:dyDescent="0.25">
      <c r="A171" s="388" t="s">
        <v>85</v>
      </c>
      <c r="B171" s="271">
        <v>2454015820</v>
      </c>
      <c r="C171" s="293" t="s">
        <v>200</v>
      </c>
      <c r="D171" s="293" t="s">
        <v>86</v>
      </c>
      <c r="E171" s="131" t="s">
        <v>118</v>
      </c>
      <c r="F171" s="131" t="s">
        <v>383</v>
      </c>
      <c r="G171" s="90" t="s">
        <v>128</v>
      </c>
      <c r="H171" s="90">
        <v>90</v>
      </c>
      <c r="I171" s="153">
        <v>85</v>
      </c>
      <c r="J171" s="146">
        <v>1</v>
      </c>
      <c r="K171" s="343">
        <v>1</v>
      </c>
      <c r="L171" s="153"/>
      <c r="M171" s="316" t="s">
        <v>88</v>
      </c>
      <c r="N171" s="328">
        <v>1.0451999999999999</v>
      </c>
      <c r="O171" s="143"/>
    </row>
    <row r="172" spans="1:15" ht="25.5" x14ac:dyDescent="0.25">
      <c r="A172" s="390"/>
      <c r="B172" s="272"/>
      <c r="C172" s="330"/>
      <c r="D172" s="330"/>
      <c r="E172" s="137" t="s">
        <v>201</v>
      </c>
      <c r="F172" s="137" t="s">
        <v>202</v>
      </c>
      <c r="G172" s="137" t="s">
        <v>128</v>
      </c>
      <c r="H172" s="137">
        <v>360</v>
      </c>
      <c r="I172" s="153">
        <v>353</v>
      </c>
      <c r="J172" s="146">
        <v>0.98060000000000003</v>
      </c>
      <c r="K172" s="377">
        <v>0.98060000000000003</v>
      </c>
      <c r="L172" s="153" t="s">
        <v>384</v>
      </c>
      <c r="M172" s="316"/>
      <c r="N172" s="328"/>
    </row>
    <row r="173" spans="1:15" ht="51" x14ac:dyDescent="0.25">
      <c r="A173" s="391"/>
      <c r="B173" s="273"/>
      <c r="C173" s="90" t="s">
        <v>203</v>
      </c>
      <c r="D173" s="24" t="s">
        <v>114</v>
      </c>
      <c r="E173" s="90" t="s">
        <v>201</v>
      </c>
      <c r="F173" s="90" t="s">
        <v>204</v>
      </c>
      <c r="G173" s="90" t="s">
        <v>87</v>
      </c>
      <c r="H173" s="90">
        <v>250</v>
      </c>
      <c r="I173" s="153">
        <v>275</v>
      </c>
      <c r="J173" s="146">
        <v>1.1000000000000001</v>
      </c>
      <c r="K173" s="386">
        <v>1.1000000000000001</v>
      </c>
      <c r="L173" s="153"/>
      <c r="M173" s="316"/>
      <c r="N173" s="329"/>
    </row>
  </sheetData>
  <mergeCells count="153">
    <mergeCell ref="A169:A170"/>
    <mergeCell ref="C169:C170"/>
    <mergeCell ref="D169:D170"/>
    <mergeCell ref="A171:A173"/>
    <mergeCell ref="B171:B173"/>
    <mergeCell ref="N169:N170"/>
    <mergeCell ref="M171:M173"/>
    <mergeCell ref="N171:N173"/>
    <mergeCell ref="C171:C172"/>
    <mergeCell ref="D171:D172"/>
    <mergeCell ref="C153:C157"/>
    <mergeCell ref="D153:D157"/>
    <mergeCell ref="N153:N168"/>
    <mergeCell ref="K154:K157"/>
    <mergeCell ref="C158:C162"/>
    <mergeCell ref="D158:D162"/>
    <mergeCell ref="K159:K162"/>
    <mergeCell ref="A153:A168"/>
    <mergeCell ref="B153:B168"/>
    <mergeCell ref="C163:C165"/>
    <mergeCell ref="D163:D165"/>
    <mergeCell ref="K164:K165"/>
    <mergeCell ref="C166:C168"/>
    <mergeCell ref="D166:D168"/>
    <mergeCell ref="K167:K168"/>
    <mergeCell ref="A79:A94"/>
    <mergeCell ref="B79:B94"/>
    <mergeCell ref="C79:C83"/>
    <mergeCell ref="N56:N78"/>
    <mergeCell ref="K57:K60"/>
    <mergeCell ref="K62:K65"/>
    <mergeCell ref="K67:K70"/>
    <mergeCell ref="K72:K75"/>
    <mergeCell ref="K77:K78"/>
    <mergeCell ref="D79:D83"/>
    <mergeCell ref="N79:N94"/>
    <mergeCell ref="K80:K83"/>
    <mergeCell ref="C56:C60"/>
    <mergeCell ref="D56:D60"/>
    <mergeCell ref="C84:C88"/>
    <mergeCell ref="D84:D88"/>
    <mergeCell ref="K85:K88"/>
    <mergeCell ref="C89:C91"/>
    <mergeCell ref="D89:D91"/>
    <mergeCell ref="K90:K91"/>
    <mergeCell ref="C92:C94"/>
    <mergeCell ref="D92:D94"/>
    <mergeCell ref="K93:K94"/>
    <mergeCell ref="A56:A78"/>
    <mergeCell ref="B56:B78"/>
    <mergeCell ref="C61:C65"/>
    <mergeCell ref="D61:D65"/>
    <mergeCell ref="C66:C70"/>
    <mergeCell ref="D66:D70"/>
    <mergeCell ref="C71:C75"/>
    <mergeCell ref="D71:D75"/>
    <mergeCell ref="C76:C78"/>
    <mergeCell ref="D76:D78"/>
    <mergeCell ref="N20:N37"/>
    <mergeCell ref="K21:K24"/>
    <mergeCell ref="C25:C29"/>
    <mergeCell ref="D25:D29"/>
    <mergeCell ref="K26:K29"/>
    <mergeCell ref="K52:K53"/>
    <mergeCell ref="N38:N55"/>
    <mergeCell ref="C48:C51"/>
    <mergeCell ref="D48:D51"/>
    <mergeCell ref="K48:K49"/>
    <mergeCell ref="C52:C55"/>
    <mergeCell ref="D52:D55"/>
    <mergeCell ref="K54:K55"/>
    <mergeCell ref="A2:A19"/>
    <mergeCell ref="B2:B17"/>
    <mergeCell ref="C2:C6"/>
    <mergeCell ref="D2:D6"/>
    <mergeCell ref="C38:C42"/>
    <mergeCell ref="D38:D42"/>
    <mergeCell ref="K39:K42"/>
    <mergeCell ref="C43:C47"/>
    <mergeCell ref="D43:D47"/>
    <mergeCell ref="K44:K47"/>
    <mergeCell ref="C30:C34"/>
    <mergeCell ref="D30:D34"/>
    <mergeCell ref="K31:K34"/>
    <mergeCell ref="C35:C37"/>
    <mergeCell ref="D35:D37"/>
    <mergeCell ref="K36:K37"/>
    <mergeCell ref="A20:A37"/>
    <mergeCell ref="C20:C24"/>
    <mergeCell ref="D20:D24"/>
    <mergeCell ref="A38:A55"/>
    <mergeCell ref="N2:N19"/>
    <mergeCell ref="K3:K6"/>
    <mergeCell ref="C7:C11"/>
    <mergeCell ref="D7:D11"/>
    <mergeCell ref="K8:K11"/>
    <mergeCell ref="C12:C16"/>
    <mergeCell ref="D12:D16"/>
    <mergeCell ref="K13:K16"/>
    <mergeCell ref="C17:C19"/>
    <mergeCell ref="D17:D19"/>
    <mergeCell ref="K18:K19"/>
    <mergeCell ref="A95:A110"/>
    <mergeCell ref="B95:B110"/>
    <mergeCell ref="C95:C99"/>
    <mergeCell ref="D95:D99"/>
    <mergeCell ref="N95:N110"/>
    <mergeCell ref="K96:K99"/>
    <mergeCell ref="C100:C104"/>
    <mergeCell ref="D100:D104"/>
    <mergeCell ref="K101:K104"/>
    <mergeCell ref="C105:C107"/>
    <mergeCell ref="D105:D107"/>
    <mergeCell ref="K106:K107"/>
    <mergeCell ref="C108:C110"/>
    <mergeCell ref="D108:D110"/>
    <mergeCell ref="K109:K110"/>
    <mergeCell ref="A111:A126"/>
    <mergeCell ref="B111:B126"/>
    <mergeCell ref="C111:C115"/>
    <mergeCell ref="D111:D115"/>
    <mergeCell ref="N111:N126"/>
    <mergeCell ref="K112:K115"/>
    <mergeCell ref="C116:C120"/>
    <mergeCell ref="D116:D120"/>
    <mergeCell ref="K117:K120"/>
    <mergeCell ref="C121:C123"/>
    <mergeCell ref="D121:D123"/>
    <mergeCell ref="K122:K123"/>
    <mergeCell ref="C124:C126"/>
    <mergeCell ref="D124:D126"/>
    <mergeCell ref="K125:K126"/>
    <mergeCell ref="A127:A152"/>
    <mergeCell ref="B127:B152"/>
    <mergeCell ref="C127:C131"/>
    <mergeCell ref="D127:D131"/>
    <mergeCell ref="N127:N152"/>
    <mergeCell ref="K128:K131"/>
    <mergeCell ref="C132:C136"/>
    <mergeCell ref="D132:D136"/>
    <mergeCell ref="K133:K136"/>
    <mergeCell ref="C137:C139"/>
    <mergeCell ref="D137:D139"/>
    <mergeCell ref="K138:K139"/>
    <mergeCell ref="C140:C144"/>
    <mergeCell ref="D140:D144"/>
    <mergeCell ref="K141:K144"/>
    <mergeCell ref="C145:C149"/>
    <mergeCell ref="D145:D149"/>
    <mergeCell ref="K146:K149"/>
    <mergeCell ref="C150:C152"/>
    <mergeCell ref="D150:D152"/>
    <mergeCell ref="K151:K152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КЦСОН</vt:lpstr>
      <vt:lpstr>СПОРТ</vt:lpstr>
      <vt:lpstr>КУЛЬТУРА</vt:lpstr>
      <vt:lpstr>ДОУ</vt:lpstr>
      <vt:lpstr>ОУ</vt:lpstr>
      <vt:lpstr>ОУ!Область_печати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2020-01-29T09:04:35Z</cp:lastPrinted>
  <dcterms:created xsi:type="dcterms:W3CDTF">2018-01-30T03:17:23Z</dcterms:created>
  <dcterms:modified xsi:type="dcterms:W3CDTF">2020-01-30T05:24:17Z</dcterms:modified>
</cp:coreProperties>
</file>